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44525"/>
</workbook>
</file>

<file path=xl/calcChain.xml><?xml version="1.0" encoding="utf-8"?>
<calcChain xmlns="http://schemas.openxmlformats.org/spreadsheetml/2006/main">
  <c r="X45" i="2" l="1"/>
  <c r="X188" i="2"/>
  <c r="X187" i="2" s="1"/>
  <c r="X43" i="2"/>
  <c r="X203" i="2"/>
  <c r="X22" i="2"/>
  <c r="X21" i="2" s="1"/>
  <c r="X199" i="2"/>
  <c r="AF34" i="2" l="1"/>
  <c r="AF242" i="2"/>
  <c r="AD242" i="2"/>
  <c r="X256" i="2"/>
  <c r="X179" i="2"/>
  <c r="AD105" i="2" l="1"/>
  <c r="AD104" i="2" s="1"/>
  <c r="AF122" i="2"/>
  <c r="AF121" i="2" s="1"/>
  <c r="AD122" i="2"/>
  <c r="AD121" i="2" s="1"/>
  <c r="X122" i="2"/>
  <c r="X121" i="2" s="1"/>
  <c r="AF119" i="2"/>
  <c r="AF118" i="2" s="1"/>
  <c r="AD119" i="2"/>
  <c r="AD118" i="2" s="1"/>
  <c r="X119" i="2"/>
  <c r="X118" i="2" s="1"/>
  <c r="AF31" i="2"/>
  <c r="AF39" i="2"/>
  <c r="AF38" i="2" s="1"/>
  <c r="AD39" i="2"/>
  <c r="AD38" i="2" s="1"/>
  <c r="AF89" i="2"/>
  <c r="AD89" i="2"/>
  <c r="X89" i="2"/>
  <c r="AF91" i="2"/>
  <c r="AD91" i="2"/>
  <c r="X91" i="2"/>
  <c r="X247" i="2"/>
  <c r="X246" i="2" s="1"/>
  <c r="AF244" i="2"/>
  <c r="AD244" i="2"/>
  <c r="X244" i="2"/>
  <c r="AF283" i="2"/>
  <c r="AF282" i="2" s="1"/>
  <c r="AF281" i="2" s="1"/>
  <c r="AF280" i="2" s="1"/>
  <c r="AD283" i="2"/>
  <c r="AD282" i="2" s="1"/>
  <c r="AD281" i="2" s="1"/>
  <c r="AD280" i="2" s="1"/>
  <c r="X283" i="2"/>
  <c r="X282" i="2" s="1"/>
  <c r="X281" i="2" s="1"/>
  <c r="X280" i="2" s="1"/>
  <c r="AD289" i="2"/>
  <c r="AF15" i="2"/>
  <c r="AF13" i="2" s="1"/>
  <c r="AD15" i="2"/>
  <c r="AD13" i="2" s="1"/>
  <c r="X15" i="2"/>
  <c r="AF16" i="2"/>
  <c r="AD16" i="2"/>
  <c r="X16" i="2"/>
  <c r="AF134" i="2"/>
  <c r="AD134" i="2"/>
  <c r="X80" i="2"/>
  <c r="X78" i="2" s="1"/>
  <c r="X14" i="2" l="1"/>
  <c r="X13" i="2" s="1"/>
  <c r="AF103" i="2"/>
  <c r="AF102" i="2" s="1"/>
  <c r="AD103" i="2"/>
  <c r="AD102" i="2" s="1"/>
  <c r="X105" i="2"/>
  <c r="AF288" i="2"/>
  <c r="AF287" i="2"/>
  <c r="AF286" i="2" s="1"/>
  <c r="AF285" i="2" s="1"/>
  <c r="AD288" i="2"/>
  <c r="AD287" i="2" s="1"/>
  <c r="AD286" i="2" s="1"/>
  <c r="AD285" i="2" s="1"/>
  <c r="AF274" i="2"/>
  <c r="AD274" i="2"/>
  <c r="X274" i="2"/>
  <c r="AF269" i="2"/>
  <c r="AF268" i="2" s="1"/>
  <c r="AF267" i="2" s="1"/>
  <c r="AF266" i="2" s="1"/>
  <c r="AF265" i="2" s="1"/>
  <c r="AD269" i="2"/>
  <c r="AD268" i="2" s="1"/>
  <c r="AD267" i="2" s="1"/>
  <c r="AD266" i="2" s="1"/>
  <c r="AD265" i="2" s="1"/>
  <c r="X269" i="2"/>
  <c r="X268" i="2" s="1"/>
  <c r="AF260" i="2"/>
  <c r="AD260" i="2"/>
  <c r="X260" i="2"/>
  <c r="AF231" i="2"/>
  <c r="AD231" i="2"/>
  <c r="X231" i="2"/>
  <c r="X228" i="2" s="1"/>
  <c r="X233" i="2"/>
  <c r="AD233" i="2"/>
  <c r="AD228" i="2" s="1"/>
  <c r="AF233" i="2"/>
  <c r="AF222" i="2"/>
  <c r="AF221" i="2" s="1"/>
  <c r="AF220" i="2" s="1"/>
  <c r="AF219" i="2" s="1"/>
  <c r="AF208" i="2" s="1"/>
  <c r="AD222" i="2"/>
  <c r="AD221" i="2" s="1"/>
  <c r="AD220" i="2" s="1"/>
  <c r="AD219" i="2" s="1"/>
  <c r="AD208" i="2" s="1"/>
  <c r="X222" i="2"/>
  <c r="X221" i="2" s="1"/>
  <c r="X220" i="2" s="1"/>
  <c r="X219" i="2" s="1"/>
  <c r="X266" i="2" l="1"/>
  <c r="X265" i="2" s="1"/>
  <c r="X267" i="2"/>
  <c r="AF228" i="2"/>
  <c r="X255" i="2"/>
  <c r="X227" i="2" s="1"/>
  <c r="AF289" i="2"/>
  <c r="X212" i="2"/>
  <c r="X211" i="2" s="1"/>
  <c r="X210" i="2" s="1"/>
  <c r="X209" i="2" s="1"/>
  <c r="X208" i="2" s="1"/>
  <c r="AF194" i="2"/>
  <c r="AF193" i="2" s="1"/>
  <c r="AD194" i="2"/>
  <c r="AD193" i="2" s="1"/>
  <c r="X194" i="2"/>
  <c r="X193" i="2" s="1"/>
  <c r="AF191" i="2"/>
  <c r="AF190" i="2" s="1"/>
  <c r="AD191" i="2"/>
  <c r="AD190" i="2" s="1"/>
  <c r="X191" i="2"/>
  <c r="X190" i="2" s="1"/>
  <c r="AF179" i="2"/>
  <c r="AF178" i="2" s="1"/>
  <c r="AD179" i="2"/>
  <c r="AD178" i="2"/>
  <c r="X178" i="2"/>
  <c r="AF133" i="2"/>
  <c r="AF131" i="2" s="1"/>
  <c r="AF125" i="2" s="1"/>
  <c r="AF132" i="2"/>
  <c r="AF126" i="2" s="1"/>
  <c r="AD133" i="2"/>
  <c r="AD131" i="2" s="1"/>
  <c r="AD125" i="2" s="1"/>
  <c r="AD132" i="2"/>
  <c r="AD126" i="2" s="1"/>
  <c r="X134" i="2"/>
  <c r="X133" i="2" s="1"/>
  <c r="X132" i="2" s="1"/>
  <c r="X131" i="2" s="1"/>
  <c r="X125" i="2" s="1"/>
  <c r="X104" i="2"/>
  <c r="X103" i="2" s="1"/>
  <c r="X102" i="2" s="1"/>
  <c r="AF100" i="2"/>
  <c r="AF99" i="2" s="1"/>
  <c r="AD100" i="2"/>
  <c r="AD99" i="2" s="1"/>
  <c r="X100" i="2"/>
  <c r="X99" i="2" s="1"/>
  <c r="AF97" i="2"/>
  <c r="AF96" i="2" s="1"/>
  <c r="AD97" i="2"/>
  <c r="AD96" i="2" s="1"/>
  <c r="X97" i="2"/>
  <c r="X96" i="2" s="1"/>
  <c r="AF75" i="2"/>
  <c r="AF74" i="2" s="1"/>
  <c r="AD75" i="2"/>
  <c r="AD74" i="2" s="1"/>
  <c r="X74" i="2"/>
  <c r="AF168" i="2" l="1"/>
  <c r="AF177" i="2" s="1"/>
  <c r="AD140" i="2"/>
  <c r="AD168" i="2"/>
  <c r="AF140" i="2"/>
  <c r="AF67" i="2"/>
  <c r="AF66" i="2" s="1"/>
  <c r="AF65" i="2" s="1"/>
  <c r="AF64" i="2" s="1"/>
  <c r="AD67" i="2"/>
  <c r="AD66" i="2" s="1"/>
  <c r="AD65" i="2" s="1"/>
  <c r="AD64" i="2" s="1"/>
  <c r="X67" i="2"/>
  <c r="X66" i="2" s="1"/>
  <c r="AF51" i="2"/>
  <c r="AF50" i="2" s="1"/>
  <c r="AF49" i="2" s="1"/>
  <c r="AF48" i="2" s="1"/>
  <c r="AD50" i="2"/>
  <c r="AD49" i="2" s="1"/>
  <c r="AD48" i="2" s="1"/>
  <c r="X50" i="2"/>
  <c r="X49" i="2" s="1"/>
  <c r="X48" i="2" s="1"/>
  <c r="X42" i="2"/>
  <c r="X41" i="2" s="1"/>
  <c r="AF36" i="2"/>
  <c r="AF33" i="2" s="1"/>
  <c r="AD36" i="2"/>
  <c r="X36" i="2"/>
  <c r="AD34" i="2"/>
  <c r="X34" i="2"/>
  <c r="AF30" i="2"/>
  <c r="AD31" i="2"/>
  <c r="AD30" i="2" s="1"/>
  <c r="X31" i="2"/>
  <c r="X30" i="2" s="1"/>
  <c r="AF227" i="2"/>
  <c r="AE228" i="2"/>
  <c r="AE227" i="2" s="1"/>
  <c r="AE226" i="2" s="1"/>
  <c r="AE225" i="2" s="1"/>
  <c r="AD227" i="2"/>
  <c r="AD226" i="2" s="1"/>
  <c r="AD225" i="2" s="1"/>
  <c r="AE208" i="2"/>
  <c r="AE33" i="2"/>
  <c r="AE29" i="2" s="1"/>
  <c r="AE24" i="2" s="1"/>
  <c r="AF95" i="2"/>
  <c r="AF94" i="2" s="1"/>
  <c r="AF93" i="2" s="1"/>
  <c r="AE95" i="2"/>
  <c r="AE94" i="2" s="1"/>
  <c r="AE93" i="2" s="1"/>
  <c r="AD95" i="2"/>
  <c r="AD94" i="2" s="1"/>
  <c r="AD93" i="2" s="1"/>
  <c r="X65" i="2" l="1"/>
  <c r="X64" i="2" s="1"/>
  <c r="AF29" i="2"/>
  <c r="AF139" i="2"/>
  <c r="AD139" i="2"/>
  <c r="AD177" i="2"/>
  <c r="AF24" i="2"/>
  <c r="AF12" i="2" s="1"/>
  <c r="AD33" i="2"/>
  <c r="AF169" i="2"/>
  <c r="AE169" i="2"/>
  <c r="AE168" i="2" s="1"/>
  <c r="AE139" i="2" s="1"/>
  <c r="AE11" i="2" s="1"/>
  <c r="AD169" i="2"/>
  <c r="X169" i="2"/>
  <c r="AD29" i="2" l="1"/>
  <c r="AD24" i="2" s="1"/>
  <c r="AD12" i="2" s="1"/>
  <c r="AE291" i="2"/>
  <c r="X95" i="2" l="1"/>
  <c r="X94" i="2" s="1"/>
  <c r="AC64" i="2" l="1"/>
  <c r="W64" i="2"/>
  <c r="AF62" i="2"/>
  <c r="AF61" i="2" s="1"/>
  <c r="AF60" i="2" s="1"/>
  <c r="AF59" i="2" s="1"/>
  <c r="AD62" i="2"/>
  <c r="AD61" i="2" s="1"/>
  <c r="AD60" i="2" s="1"/>
  <c r="AD59" i="2" s="1"/>
  <c r="X33" i="2"/>
  <c r="X29" i="2" s="1"/>
  <c r="X24" i="2" l="1"/>
  <c r="X12" i="2" s="1"/>
  <c r="X226" i="2" l="1"/>
  <c r="X225" i="2" s="1"/>
  <c r="AE12" i="2"/>
  <c r="X93" i="2" l="1"/>
  <c r="AF88" i="2"/>
  <c r="AF87" i="2" s="1"/>
  <c r="AD88" i="2"/>
  <c r="AD86" i="2" s="1"/>
  <c r="AD85" i="2" s="1"/>
  <c r="X88" i="2"/>
  <c r="X86" i="2" s="1"/>
  <c r="AD291" i="2" l="1"/>
  <c r="AD11" i="2"/>
  <c r="AF86" i="2"/>
  <c r="AF85" i="2" s="1"/>
  <c r="X85" i="2"/>
  <c r="X87" i="2"/>
  <c r="AD87" i="2"/>
  <c r="AF226" i="2" l="1"/>
  <c r="AF225" i="2" s="1"/>
  <c r="AF11" i="2" s="1"/>
  <c r="AF291" i="2" l="1"/>
  <c r="X202" i="2"/>
  <c r="X177" i="2" s="1"/>
  <c r="X168" i="2" s="1"/>
  <c r="X139" i="2" l="1"/>
  <c r="X11" i="2" s="1"/>
  <c r="X291" i="2"/>
</calcChain>
</file>

<file path=xl/sharedStrings.xml><?xml version="1.0" encoding="utf-8"?>
<sst xmlns="http://schemas.openxmlformats.org/spreadsheetml/2006/main" count="939" uniqueCount="209">
  <si>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</si>
  <si>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</si>
  <si>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</si>
  <si>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</si>
  <si>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</si>
  <si>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</si>
  <si>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</si>
  <si>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</si>
  <si>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</si>
  <si>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</si>
  <si>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</si>
  <si>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</si>
  <si>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</si>
  <si>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</si>
  <si>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</si>
  <si>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</si>
  <si>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</si>
  <si>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</si>
  <si>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</si>
  <si>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</si>
  <si>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</si>
  <si>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</si>
  <si>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</si>
  <si>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</si>
  <si>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</si>
  <si>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</si>
  <si>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</si>
  <si>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</si>
  <si>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</si>
  <si>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</si>
  <si>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</si>
  <si>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</si>
  <si>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</si>
  <si>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</si>
  <si>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</si>
  <si>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</si>
  <si>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</si>
  <si>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</si>
  <si>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</si>
  <si>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</si>
  <si>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</si>
  <si>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</si>
  <si>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</si>
  <si>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</si>
  <si>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</si>
  <si>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</si>
  <si>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</si>
  <si>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</si>
  <si>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</si>
  <si>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</si>
  <si>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</si>
  <si>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</si>
  <si>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</si>
  <si>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</si>
  <si>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</si>
  <si>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</si>
  <si>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</si>
  <si>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</si>
  <si>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</si>
  <si>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</si>
  <si>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</si>
  <si>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</si>
  <si>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</si>
  <si>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</si>
  <si>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</si>
  <si>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</si>
  <si>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</si>
  <si>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</si>
  <si>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</si>
  <si>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</si>
  <si>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</si>
  <si>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</si>
  <si>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</si>
  <si>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</si>
  <si>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</si>
  <si>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</si>
  <si>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</si>
  <si>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</si>
  <si>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</si>
  <si>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</si>
  <si>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</si>
  <si>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</si>
  <si>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</si>
  <si>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</si>
  <si>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</si>
  <si>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</si>
  <si>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</si>
  <si>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</si>
  <si>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</si>
  <si>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</si>
  <si>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</si>
  <si>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</si>
  <si>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</si>
  <si>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</si>
  <si>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</si>
  <si>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</si>
  <si>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</si>
  <si>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</si>
  <si>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</si>
  <si>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</si>
  <si>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</si>
  <si>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</si>
  <si>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</si>
  <si>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</si>
  <si>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</si>
  <si>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</si>
  <si>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</si>
  <si>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</si>
  <si>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</si>
  <si>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</si>
  <si>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</si>
  <si>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</si>
  <si>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</si>
  <si>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</si>
  <si>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</si>
  <si>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</si>
  <si>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</si>
  <si>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</si>
  <si>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</si>
  <si>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</si>
  <si>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</si>
  <si>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</si>
  <si>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</si>
  <si>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</si>
  <si>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</si>
  <si>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</si>
  <si>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</si>
  <si>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</si>
  <si>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</si>
  <si>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</si>
  <si>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</si>
  <si>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</si>
  <si>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</si>
  <si>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</si>
  <si>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</si>
  <si>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</si>
  <si>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</si>
  <si>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</si>
  <si>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</si>
  <si>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</si>
  <si>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</si>
  <si>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</si>
  <si>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</si>
  <si>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</si>
  <si>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</si>
  <si>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</si>
  <si>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</si>
  <si>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</si>
  <si>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</si>
  <si>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</si>
  <si>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</si>
  <si>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</si>
  <si>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</si>
  <si>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</si>
  <si>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</si>
  <si>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</si>
  <si>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</si>
  <si>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</si>
  <si>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</si>
  <si>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</si>
  <si>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</si>
  <si>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</si>
  <si>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</si>
  <si>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</si>
  <si>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</si>
  <si>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</si>
  <si>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</si>
  <si>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</si>
  <si>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</si>
  <si>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</si>
  <si>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</si>
  <si>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</si>
  <si>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</si>
  <si>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</si>
  <si>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</si>
  <si>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</si>
  <si>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</si>
  <si>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</si>
  <si>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</si>
  <si>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</si>
  <si>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</si>
  <si>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</si>
  <si>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</si>
  <si>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</si>
  <si>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</si>
  <si>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</si>
  <si>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</si>
  <si>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</si>
  <si>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</si>
  <si>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</si>
  <si>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</si>
  <si>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</si>
  <si>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</si>
  <si>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2023 год</t>
  </si>
  <si>
    <t>Обеспечение реализации мероприятий в сфере культуры на территории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</si>
  <si>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</si>
  <si>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</si>
  <si>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Межбуджетные трансферты</t>
  </si>
  <si>
    <t>ВЕДОМСТВЕННАЯ СТРУКТУРА РАСХОДОВ  БЮДЖЕТА КОНЕВСКОГО СЕЛЬСОВЕТА КРАСНОЗЕРСКОГО РАЙОНА НОВОСИБИРСКОЙ ОБЛАСТИ НА 2022 ГОД И ПЛАНОВЫЙ ПЕРИОД 2023 И 2024 ГОДОВ</t>
  </si>
  <si>
    <t>Приложение 4</t>
  </si>
  <si>
    <t>Обеспечение сбалансированности бюджета</t>
  </si>
  <si>
    <t>Решение вопросов в сфере административных правонарушений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</si>
  <si>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</si>
  <si>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</si>
  <si>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</si>
  <si>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</si>
  <si>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98.0.00.22330</t>
  </si>
  <si>
    <t>Реализация государственных функция, связанных с общегосударственным управлением</t>
  </si>
  <si>
    <t xml:space="preserve">к решению  31-й сессии от 07.11.2022г  Совета депутатов Коневского сельсовета Краснозерского района Новосибирской области "О внесении изменений и дополнений в  Решение  о бюджете Коневского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</si>
</sst>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1" fillId="0" borderId="0" xfId="1" applyNumberFormat="1"/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2" xfId="1" applyFont="1" applyBorder="1" applyProtection="1">
      <protection hidden="1"/>
    </xf>
    <xf numFmtId="0" fontId="8" fillId="0" borderId="2" xfId="1" applyFont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164" fontId="7" fillId="0" borderId="12" xfId="1" applyNumberFormat="1" applyFont="1" applyFill="1" applyBorder="1" applyAlignment="1" applyProtection="1">
      <alignment horizontal="center" vertical="center"/>
      <protection hidden="1"/>
    </xf>
    <xf numFmtId="170" fontId="9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left" vertical="top" wrapText="1"/>
      <protection hidden="1"/>
    </xf>
    <xf numFmtId="166" fontId="7" fillId="3" borderId="12" xfId="1" applyNumberFormat="1" applyFont="1" applyFill="1" applyBorder="1" applyAlignment="1" applyProtection="1">
      <alignment horizontal="center" vertical="center"/>
      <protection hidden="1"/>
    </xf>
    <xf numFmtId="165" fontId="7" fillId="3" borderId="12" xfId="1" applyNumberFormat="1" applyFont="1" applyFill="1" applyBorder="1" applyAlignment="1" applyProtection="1">
      <alignment horizontal="center" vertical="center"/>
      <protection hidden="1"/>
    </xf>
    <xf numFmtId="165" fontId="7" fillId="3" borderId="14" xfId="1" applyNumberFormat="1" applyFont="1" applyFill="1" applyBorder="1" applyAlignment="1" applyProtection="1">
      <alignment horizontal="center" vertical="center"/>
      <protection hidden="1"/>
    </xf>
    <xf numFmtId="165" fontId="7" fillId="3" borderId="15" xfId="1" applyNumberFormat="1" applyFont="1" applyFill="1" applyBorder="1" applyAlignment="1" applyProtection="1">
      <alignment horizontal="center" vertical="center"/>
      <protection hidden="1"/>
    </xf>
    <xf numFmtId="0" fontId="7" fillId="3" borderId="12" xfId="1" applyNumberFormat="1" applyFont="1" applyFill="1" applyBorder="1" applyAlignment="1" applyProtection="1">
      <alignment horizontal="center" vertical="center"/>
      <protection hidden="1"/>
    </xf>
    <xf numFmtId="164" fontId="7" fillId="3" borderId="14" xfId="1" applyNumberFormat="1" applyFont="1" applyFill="1" applyBorder="1" applyAlignment="1" applyProtection="1">
      <alignment horizontal="center" vertical="center"/>
      <protection hidden="1"/>
    </xf>
    <xf numFmtId="0" fontId="7" fillId="3" borderId="13" xfId="1" applyNumberFormat="1" applyFont="1" applyFill="1" applyBorder="1" applyAlignment="1" applyProtection="1">
      <alignment horizontal="center" vertical="center"/>
      <protection hidden="1"/>
    </xf>
    <xf numFmtId="164" fontId="7" fillId="3" borderId="1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NumberFormat="1" applyFont="1" applyFill="1" applyBorder="1" applyAlignment="1" applyProtection="1">
      <alignment horizontal="left" vertical="top" wrapText="1"/>
      <protection hidden="1"/>
    </xf>
    <xf numFmtId="166" fontId="7" fillId="2" borderId="12" xfId="1" applyNumberFormat="1" applyFont="1" applyFill="1" applyBorder="1" applyAlignment="1" applyProtection="1">
      <alignment horizontal="center" vertical="center"/>
      <protection hidden="1"/>
    </xf>
    <xf numFmtId="165" fontId="7" fillId="2" borderId="12" xfId="1" applyNumberFormat="1" applyFont="1" applyFill="1" applyBorder="1" applyAlignment="1" applyProtection="1">
      <alignment horizontal="center" vertical="center"/>
      <protection hidden="1"/>
    </xf>
    <xf numFmtId="165" fontId="7" fillId="2" borderId="14" xfId="1" applyNumberFormat="1" applyFont="1" applyFill="1" applyBorder="1" applyAlignment="1" applyProtection="1">
      <alignment horizontal="center" vertical="center"/>
      <protection hidden="1"/>
    </xf>
    <xf numFmtId="165" fontId="7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4" xfId="1" applyNumberFormat="1" applyFont="1" applyFill="1" applyBorder="1" applyAlignment="1" applyProtection="1">
      <alignment horizontal="center" vertical="center"/>
      <protection hidden="1"/>
    </xf>
    <xf numFmtId="164" fontId="7" fillId="2" borderId="14" xfId="1" applyNumberFormat="1" applyFont="1" applyFill="1" applyBorder="1" applyAlignment="1" applyProtection="1">
      <alignment horizontal="center" vertical="center"/>
      <protection hidden="1"/>
    </xf>
    <xf numFmtId="0" fontId="7" fillId="2" borderId="13" xfId="1" applyNumberFormat="1" applyFont="1" applyFill="1" applyBorder="1" applyAlignment="1" applyProtection="1">
      <alignment horizontal="center" vertical="center"/>
      <protection hidden="1"/>
    </xf>
    <xf numFmtId="164" fontId="7" fillId="2" borderId="1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70" fontId="9" fillId="0" borderId="0" xfId="1" applyNumberFormat="1" applyFont="1" applyFill="1" applyAlignment="1" applyProtection="1">
      <alignment horizontal="center" vertical="center"/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9" fillId="0" borderId="14" xfId="1" applyNumberFormat="1" applyFont="1" applyFill="1" applyBorder="1" applyAlignment="1" applyProtection="1">
      <alignment horizontal="center" vertical="center"/>
      <protection hidden="1"/>
    </xf>
    <xf numFmtId="170" fontId="7" fillId="0" borderId="14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9" fillId="0" borderId="2" xfId="1" applyNumberFormat="1" applyFont="1" applyBorder="1" applyAlignment="1" applyProtection="1">
      <alignment horizontal="center" vertical="center"/>
      <protection hidden="1"/>
    </xf>
    <xf numFmtId="170" fontId="9" fillId="0" borderId="2" xfId="1" applyNumberFormat="1" applyFont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2" xfId="1" applyNumberFormat="1" applyFont="1" applyFill="1" applyBorder="1" applyAlignment="1" applyProtection="1">
      <alignment horizontal="center" vertical="center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8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0" xfId="1" applyNumberFormat="1" applyFont="1" applyFill="1" applyAlignment="1" applyProtection="1">
      <alignment horizontal="center" vertical="center"/>
      <protection hidden="1"/>
    </xf>
    <xf numFmtId="170" fontId="7" fillId="2" borderId="8" xfId="1" applyNumberFormat="1" applyFont="1" applyFill="1" applyBorder="1" applyAlignment="1" applyProtection="1">
      <alignment horizontal="center" vertical="center"/>
      <protection hidden="1"/>
    </xf>
    <xf numFmtId="170" fontId="8" fillId="2" borderId="14" xfId="1" applyNumberFormat="1" applyFont="1" applyFill="1" applyBorder="1" applyAlignment="1" applyProtection="1">
      <alignment horizont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/>
      <protection hidden="1"/>
    </xf>
    <xf numFmtId="0" fontId="7" fillId="2" borderId="3" xfId="1" applyNumberFormat="1" applyFont="1" applyFill="1" applyBorder="1" applyAlignment="1" applyProtection="1">
      <alignment horizontal="center" vertical="center"/>
      <protection hidden="1"/>
    </xf>
    <xf numFmtId="0" fontId="7" fillId="2" borderId="3" xfId="1" applyNumberFormat="1" applyFont="1" applyFill="1" applyBorder="1" applyAlignment="1" applyProtection="1">
      <alignment horizontal="left" vertical="top" wrapText="1"/>
      <protection hidden="1"/>
    </xf>
    <xf numFmtId="166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top" wrapText="1"/>
      <protection hidden="1"/>
    </xf>
    <xf numFmtId="166" fontId="7" fillId="0" borderId="14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Border="1" applyAlignment="1" applyProtection="1">
      <alignment horizontal="center" vertical="center"/>
      <protection hidden="1"/>
    </xf>
    <xf numFmtId="170" fontId="9" fillId="0" borderId="6" xfId="1" applyNumberFormat="1" applyFont="1" applyBorder="1" applyAlignment="1">
      <alignment horizontal="center" vertical="center"/>
    </xf>
    <xf numFmtId="0" fontId="9" fillId="0" borderId="12" xfId="1" applyNumberFormat="1" applyFont="1" applyFill="1" applyBorder="1" applyAlignment="1" applyProtection="1">
      <alignment horizontal="left" vertical="top" wrapText="1"/>
      <protection hidden="1"/>
    </xf>
    <xf numFmtId="166" fontId="9" fillId="0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4" xfId="1" applyNumberFormat="1" applyFont="1" applyFill="1" applyBorder="1" applyAlignment="1" applyProtection="1">
      <alignment horizontal="center" vertical="center"/>
      <protection hidden="1"/>
    </xf>
    <xf numFmtId="165" fontId="9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4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3" borderId="8" xfId="1" applyNumberFormat="1" applyFont="1" applyFill="1" applyBorder="1" applyAlignment="1" applyProtection="1">
      <alignment horizontal="center" vertical="center"/>
      <protection hidden="1"/>
    </xf>
    <xf numFmtId="0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8" xfId="1" applyNumberFormat="1" applyFont="1" applyFill="1" applyBorder="1" applyAlignment="1" applyProtection="1">
      <alignment horizontal="center" vertical="center"/>
      <protection hidden="1"/>
    </xf>
    <xf numFmtId="0" fontId="7" fillId="3" borderId="12" xfId="1" applyNumberFormat="1" applyFont="1" applyFill="1" applyBorder="1" applyAlignment="1" applyProtection="1">
      <alignment horizontal="left" vertical="top" wrapText="1"/>
      <protection hidden="1"/>
    </xf>
    <xf numFmtId="0" fontId="7" fillId="3" borderId="3" xfId="1" applyNumberFormat="1" applyFont="1" applyFill="1" applyBorder="1" applyAlignment="1" applyProtection="1">
      <alignment horizontal="left" vertical="top" wrapText="1"/>
      <protection hidden="1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0" fontId="7" fillId="3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6" xfId="1" applyNumberFormat="1" applyFont="1" applyBorder="1" applyAlignment="1" applyProtection="1">
      <alignment horizontal="center" vertical="center"/>
      <protection hidden="1"/>
    </xf>
    <xf numFmtId="170" fontId="7" fillId="0" borderId="6" xfId="1" applyNumberFormat="1" applyFont="1" applyBorder="1" applyAlignment="1">
      <alignment horizontal="center" vertical="center"/>
    </xf>
    <xf numFmtId="171" fontId="9" fillId="0" borderId="2" xfId="2" applyNumberFormat="1" applyFont="1" applyFill="1" applyBorder="1" applyAlignment="1" applyProtection="1">
      <alignment horizontal="center" vertical="center"/>
      <protection hidden="1"/>
    </xf>
    <xf numFmtId="173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170" fontId="9" fillId="0" borderId="2" xfId="2" applyNumberFormat="1" applyFont="1" applyFill="1" applyBorder="1" applyAlignment="1" applyProtection="1">
      <alignment horizontal="center" vertical="center"/>
      <protection hidden="1"/>
    </xf>
    <xf numFmtId="170" fontId="9" fillId="0" borderId="2" xfId="2" applyNumberFormat="1" applyFont="1" applyBorder="1" applyAlignment="1" applyProtection="1">
      <alignment horizontal="center" vertical="center"/>
      <protection hidden="1"/>
    </xf>
    <xf numFmtId="170" fontId="9" fillId="0" borderId="2" xfId="2" applyNumberFormat="1" applyFont="1" applyBorder="1" applyAlignment="1">
      <alignment horizontal="center" vertical="center"/>
    </xf>
    <xf numFmtId="171" fontId="7" fillId="0" borderId="2" xfId="2" applyNumberFormat="1" applyFont="1" applyFill="1" applyBorder="1" applyAlignment="1" applyProtection="1">
      <alignment horizontal="center" vertical="center"/>
      <protection hidden="1"/>
    </xf>
    <xf numFmtId="173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2" applyNumberFormat="1" applyFont="1" applyBorder="1" applyAlignment="1" applyProtection="1">
      <alignment horizontal="center" vertical="center"/>
      <protection hidden="1"/>
    </xf>
    <xf numFmtId="170" fontId="7" fillId="0" borderId="2" xfId="2" applyNumberFormat="1" applyFont="1" applyBorder="1" applyAlignment="1">
      <alignment horizontal="center" vertical="center"/>
    </xf>
    <xf numFmtId="0" fontId="8" fillId="0" borderId="0" xfId="1" applyFont="1"/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8" xfId="1" applyNumberFormat="1" applyFont="1" applyFill="1" applyBorder="1" applyAlignment="1" applyProtection="1">
      <alignment horizontal="center" vertical="center"/>
      <protection hidden="1"/>
    </xf>
    <xf numFmtId="164" fontId="7" fillId="2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3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3" xfId="2" applyNumberFormat="1" applyFont="1" applyFill="1" applyBorder="1" applyAlignment="1" applyProtection="1">
      <alignment horizontal="center" vertical="center"/>
      <protection hidden="1"/>
    </xf>
    <xf numFmtId="165" fontId="9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0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2" applyNumberFormat="1" applyFont="1" applyFill="1" applyBorder="1" applyAlignment="1" applyProtection="1">
      <alignment horizontal="center" vertical="center"/>
      <protection hidden="1"/>
    </xf>
    <xf numFmtId="165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9" fillId="0" borderId="2" xfId="2" applyNumberFormat="1" applyFont="1" applyFill="1" applyBorder="1" applyAlignment="1" applyProtection="1">
      <alignment horizontal="left" vertical="center"/>
      <protection hidden="1"/>
    </xf>
    <xf numFmtId="0" fontId="9" fillId="2" borderId="2" xfId="1" applyNumberFormat="1" applyFont="1" applyFill="1" applyBorder="1" applyAlignment="1" applyProtection="1">
      <alignment horizontal="left" vertical="top" wrapText="1"/>
      <protection hidden="1"/>
    </xf>
    <xf numFmtId="170" fontId="7" fillId="2" borderId="0" xfId="1" applyNumberFormat="1" applyFont="1" applyFill="1" applyBorder="1" applyAlignment="1" applyProtection="1">
      <alignment horizontal="center" vertical="center"/>
      <protection hidden="1"/>
    </xf>
    <xf numFmtId="170" fontId="7" fillId="2" borderId="14" xfId="1" applyNumberFormat="1" applyFont="1" applyFill="1" applyBorder="1" applyAlignment="1" applyProtection="1">
      <alignment horizontal="center" vertical="center"/>
      <protection hidden="1"/>
    </xf>
    <xf numFmtId="170" fontId="7" fillId="2" borderId="14" xfId="1" applyNumberFormat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Fill="1" applyBorder="1" applyAlignment="1" applyProtection="1">
      <alignment horizontal="center" vertical="center"/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170" fontId="9" fillId="0" borderId="8" xfId="1" applyNumberFormat="1" applyFont="1" applyBorder="1" applyAlignment="1" applyProtection="1">
      <alignment horizontal="center" vertical="center"/>
      <protection hidden="1"/>
    </xf>
    <xf numFmtId="170" fontId="9" fillId="0" borderId="8" xfId="1" applyNumberFormat="1" applyFont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9" fillId="2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Fill="1" applyBorder="1" applyAlignment="1" applyProtection="1">
      <alignment horizontal="center" vertical="center"/>
      <protection hidden="1"/>
    </xf>
    <xf numFmtId="170" fontId="9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9" fillId="2" borderId="2" xfId="1" applyNumberFormat="1" applyFont="1" applyFill="1" applyBorder="1" applyAlignment="1" applyProtection="1">
      <alignment horizontal="center" vertical="center"/>
      <protection hidden="1"/>
    </xf>
    <xf numFmtId="172" fontId="9" fillId="0" borderId="3" xfId="2" applyNumberFormat="1" applyFont="1" applyFill="1" applyBorder="1" applyAlignment="1" applyProtection="1">
      <alignment horizontal="center" vertical="center"/>
      <protection hidden="1"/>
    </xf>
    <xf numFmtId="172" fontId="9" fillId="0" borderId="16" xfId="2" applyNumberFormat="1" applyFont="1" applyFill="1" applyBorder="1" applyAlignment="1" applyProtection="1">
      <alignment horizontal="center" vertical="center"/>
      <protection hidden="1"/>
    </xf>
    <xf numFmtId="172" fontId="9" fillId="0" borderId="4" xfId="2" applyNumberFormat="1" applyFont="1" applyFill="1" applyBorder="1" applyAlignment="1" applyProtection="1">
      <alignment horizontal="center" vertical="center"/>
      <protection hidden="1"/>
    </xf>
    <xf numFmtId="172" fontId="7" fillId="0" borderId="3" xfId="2" applyNumberFormat="1" applyFont="1" applyFill="1" applyBorder="1" applyAlignment="1" applyProtection="1">
      <alignment horizontal="center" vertical="center"/>
      <protection hidden="1"/>
    </xf>
    <xf numFmtId="172" fontId="7" fillId="0" borderId="16" xfId="2" applyNumberFormat="1" applyFont="1" applyFill="1" applyBorder="1" applyAlignment="1" applyProtection="1">
      <alignment horizontal="center" vertical="center"/>
      <protection hidden="1"/>
    </xf>
    <xf numFmtId="172" fontId="7" fillId="0" borderId="4" xfId="2" applyNumberFormat="1" applyFont="1" applyFill="1" applyBorder="1" applyAlignment="1" applyProtection="1">
      <alignment horizontal="center" vertical="center"/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2"/>
  <sheetViews>
    <sheetView showGridLines="0" tabSelected="1" topLeftCell="A219" zoomScale="90" zoomScaleNormal="90" workbookViewId="0">
      <selection activeCell="AM4" sqref="AM4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1.28515625" style="24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 x14ac:dyDescent="0.2">
      <c r="AD1" s="251" t="s">
        <v>199</v>
      </c>
      <c r="AE1" s="252"/>
      <c r="AF1" s="252"/>
      <c r="AG1" s="22"/>
    </row>
    <row r="2" spans="1:36" ht="120.75" customHeight="1" x14ac:dyDescent="0.2">
      <c r="T2" s="237" t="s">
        <v>208</v>
      </c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2"/>
      <c r="AH2" s="22"/>
      <c r="AI2" s="22"/>
      <c r="AJ2" s="22"/>
    </row>
    <row r="4" spans="1:36" ht="49.5" customHeight="1" x14ac:dyDescent="0.2">
      <c r="O4" s="264" t="s">
        <v>198</v>
      </c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</row>
    <row r="5" spans="1:36" hidden="1" x14ac:dyDescent="0.2"/>
    <row r="6" spans="1:36" ht="12.75" hidden="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5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5"/>
      <c r="P7" s="4"/>
      <c r="Q7" s="4"/>
      <c r="R7" s="4"/>
      <c r="S7" s="4"/>
      <c r="T7" s="4"/>
      <c r="U7" s="4"/>
      <c r="V7" s="4"/>
      <c r="W7" s="4"/>
      <c r="Y7" s="23"/>
      <c r="Z7" s="21"/>
      <c r="AA7" s="21"/>
      <c r="AB7" s="3"/>
      <c r="AC7" s="2"/>
      <c r="AD7" s="2"/>
      <c r="AE7" s="2"/>
      <c r="AF7" s="21" t="s">
        <v>163</v>
      </c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57" t="s">
        <v>162</v>
      </c>
      <c r="P8" s="260" t="s">
        <v>161</v>
      </c>
      <c r="Q8" s="257" t="s">
        <v>160</v>
      </c>
      <c r="R8" s="257" t="s">
        <v>159</v>
      </c>
      <c r="S8" s="53"/>
      <c r="T8" s="257" t="s">
        <v>158</v>
      </c>
      <c r="U8" s="257" t="s">
        <v>157</v>
      </c>
      <c r="V8" s="53" t="s">
        <v>6</v>
      </c>
      <c r="W8" s="54" t="s">
        <v>156</v>
      </c>
      <c r="X8" s="254" t="s">
        <v>155</v>
      </c>
      <c r="Y8" s="255"/>
      <c r="Z8" s="255"/>
      <c r="AA8" s="255"/>
      <c r="AB8" s="255"/>
      <c r="AC8" s="255"/>
      <c r="AD8" s="255"/>
      <c r="AE8" s="255"/>
      <c r="AF8" s="256"/>
    </row>
    <row r="9" spans="1:36" ht="409.6" hidden="1" customHeight="1" x14ac:dyDescent="0.2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58"/>
      <c r="P9" s="261"/>
      <c r="Q9" s="258"/>
      <c r="R9" s="258"/>
      <c r="S9" s="55"/>
      <c r="T9" s="258"/>
      <c r="U9" s="258"/>
      <c r="V9" s="55"/>
      <c r="W9" s="56"/>
      <c r="X9" s="57"/>
      <c r="Y9" s="57"/>
      <c r="Z9" s="57"/>
      <c r="AA9" s="57"/>
      <c r="AB9" s="57"/>
      <c r="AC9" s="57"/>
      <c r="AD9" s="58"/>
      <c r="AE9" s="59"/>
      <c r="AF9" s="60"/>
    </row>
    <row r="10" spans="1:36" ht="30.75" customHeight="1" x14ac:dyDescent="0.2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59"/>
      <c r="P10" s="262"/>
      <c r="Q10" s="259"/>
      <c r="R10" s="259"/>
      <c r="S10" s="61"/>
      <c r="T10" s="259"/>
      <c r="U10" s="259"/>
      <c r="V10" s="62"/>
      <c r="W10" s="56"/>
      <c r="X10" s="57" t="s">
        <v>164</v>
      </c>
      <c r="Y10" s="57"/>
      <c r="Z10" s="57"/>
      <c r="AA10" s="57"/>
      <c r="AB10" s="57"/>
      <c r="AC10" s="57"/>
      <c r="AD10" s="57" t="s">
        <v>193</v>
      </c>
      <c r="AE10" s="59"/>
      <c r="AF10" s="57" t="s">
        <v>196</v>
      </c>
    </row>
    <row r="11" spans="1:36" ht="46.5" customHeight="1" x14ac:dyDescent="0.25">
      <c r="A11" s="9"/>
      <c r="B11" s="248" t="s">
        <v>154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8">
        <v>9999</v>
      </c>
      <c r="N11" s="7"/>
      <c r="O11" s="63" t="s">
        <v>190</v>
      </c>
      <c r="P11" s="64">
        <v>207</v>
      </c>
      <c r="Q11" s="65">
        <v>0</v>
      </c>
      <c r="R11" s="65">
        <v>0</v>
      </c>
      <c r="S11" s="66">
        <v>9999</v>
      </c>
      <c r="T11" s="67" t="s">
        <v>6</v>
      </c>
      <c r="U11" s="68" t="s">
        <v>6</v>
      </c>
      <c r="V11" s="69">
        <v>0</v>
      </c>
      <c r="W11" s="70"/>
      <c r="X11" s="71">
        <f>X12+X85+X93+X125+X139+X208+X225+X265+X274</f>
        <v>11009.199999999999</v>
      </c>
      <c r="Y11" s="242"/>
      <c r="Z11" s="242"/>
      <c r="AA11" s="242"/>
      <c r="AB11" s="72" t="s">
        <v>17</v>
      </c>
      <c r="AC11" s="72"/>
      <c r="AD11" s="71">
        <f>AD12+AD85+AD93+AD125+AD139+AD208+AD225+AD265+AD274+AD285</f>
        <v>4413.3999999999996</v>
      </c>
      <c r="AE11" s="71">
        <f>AE13+AE24+AE48+AE64+AE85+AE93+AE125+AE139+AE208+AE225++AE265+AE274</f>
        <v>1768.5</v>
      </c>
      <c r="AF11" s="71">
        <f>AF12+AF85+AF93+AF125+AF139+AF208+AF225+AF265+AF285+AF274</f>
        <v>4151.6000000000004</v>
      </c>
    </row>
    <row r="12" spans="1:36" ht="18.75" customHeight="1" x14ac:dyDescent="0.25">
      <c r="A12" s="9"/>
      <c r="B12" s="248" t="s">
        <v>153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8">
        <v>113</v>
      </c>
      <c r="N12" s="7"/>
      <c r="O12" s="63" t="s">
        <v>153</v>
      </c>
      <c r="P12" s="64">
        <v>207</v>
      </c>
      <c r="Q12" s="65">
        <v>1</v>
      </c>
      <c r="R12" s="65">
        <v>0</v>
      </c>
      <c r="S12" s="66">
        <v>113</v>
      </c>
      <c r="T12" s="67" t="s">
        <v>6</v>
      </c>
      <c r="U12" s="68" t="s">
        <v>6</v>
      </c>
      <c r="V12" s="69">
        <v>0</v>
      </c>
      <c r="W12" s="70"/>
      <c r="X12" s="71">
        <f>X13+X24+X48+X64</f>
        <v>3733.6</v>
      </c>
      <c r="Y12" s="242"/>
      <c r="Z12" s="242"/>
      <c r="AA12" s="242"/>
      <c r="AB12" s="72"/>
      <c r="AC12" s="72"/>
      <c r="AD12" s="71">
        <f>AD13+AD24+AD48+AD64</f>
        <v>2631</v>
      </c>
      <c r="AE12" s="71">
        <f>AE24+AE13+AE48+AE65</f>
        <v>1378.5</v>
      </c>
      <c r="AF12" s="71">
        <f>AF13+AF24+AF48+AF64</f>
        <v>2550.8000000000002</v>
      </c>
    </row>
    <row r="13" spans="1:36" ht="34.5" customHeight="1" x14ac:dyDescent="0.25">
      <c r="A13" s="9"/>
      <c r="B13" s="247" t="s">
        <v>152</v>
      </c>
      <c r="C13" s="247"/>
      <c r="D13" s="247"/>
      <c r="E13" s="248"/>
      <c r="F13" s="248"/>
      <c r="G13" s="248"/>
      <c r="H13" s="248"/>
      <c r="I13" s="248"/>
      <c r="J13" s="248"/>
      <c r="K13" s="248"/>
      <c r="L13" s="248"/>
      <c r="M13" s="8">
        <v>102</v>
      </c>
      <c r="N13" s="7"/>
      <c r="O13" s="63" t="s">
        <v>152</v>
      </c>
      <c r="P13" s="64">
        <v>207</v>
      </c>
      <c r="Q13" s="65">
        <v>1</v>
      </c>
      <c r="R13" s="65">
        <v>2</v>
      </c>
      <c r="S13" s="66">
        <v>102</v>
      </c>
      <c r="T13" s="67" t="s">
        <v>6</v>
      </c>
      <c r="U13" s="73" t="s">
        <v>6</v>
      </c>
      <c r="V13" s="53">
        <v>0</v>
      </c>
      <c r="W13" s="74"/>
      <c r="X13" s="71">
        <f>X14</f>
        <v>855.5</v>
      </c>
      <c r="Y13" s="71">
        <v>718.3</v>
      </c>
      <c r="Z13" s="71">
        <v>718.3</v>
      </c>
      <c r="AA13" s="71">
        <v>718.3</v>
      </c>
      <c r="AB13" s="71">
        <v>718.3</v>
      </c>
      <c r="AC13" s="71">
        <v>718.3</v>
      </c>
      <c r="AD13" s="71">
        <f>AD14</f>
        <v>769.1</v>
      </c>
      <c r="AE13" s="71">
        <v>718.3</v>
      </c>
      <c r="AF13" s="71">
        <f>AF14</f>
        <v>769.1</v>
      </c>
    </row>
    <row r="14" spans="1:36" ht="29.25" customHeight="1" x14ac:dyDescent="0.25">
      <c r="A14" s="9"/>
      <c r="B14" s="16"/>
      <c r="C14" s="15"/>
      <c r="D14" s="14"/>
      <c r="E14" s="268" t="s">
        <v>11</v>
      </c>
      <c r="F14" s="268"/>
      <c r="G14" s="268"/>
      <c r="H14" s="268"/>
      <c r="I14" s="269"/>
      <c r="J14" s="269"/>
      <c r="K14" s="269"/>
      <c r="L14" s="269"/>
      <c r="M14" s="8">
        <v>102</v>
      </c>
      <c r="N14" s="7"/>
      <c r="O14" s="75" t="s">
        <v>10</v>
      </c>
      <c r="P14" s="76">
        <v>207</v>
      </c>
      <c r="Q14" s="66">
        <v>1</v>
      </c>
      <c r="R14" s="66">
        <v>2</v>
      </c>
      <c r="S14" s="66">
        <v>102</v>
      </c>
      <c r="T14" s="53" t="s">
        <v>9</v>
      </c>
      <c r="U14" s="74" t="s">
        <v>6</v>
      </c>
      <c r="V14" s="53" t="s">
        <v>2</v>
      </c>
      <c r="W14" s="74"/>
      <c r="X14" s="72">
        <f>X15+X21</f>
        <v>855.5</v>
      </c>
      <c r="Y14" s="72">
        <v>718.3</v>
      </c>
      <c r="Z14" s="72">
        <v>718.3</v>
      </c>
      <c r="AA14" s="72">
        <v>718.3</v>
      </c>
      <c r="AB14" s="72">
        <v>718.3</v>
      </c>
      <c r="AC14" s="72">
        <v>718.3</v>
      </c>
      <c r="AD14" s="72">
        <v>769.1</v>
      </c>
      <c r="AE14" s="72">
        <v>718.3</v>
      </c>
      <c r="AF14" s="72">
        <v>769.1</v>
      </c>
    </row>
    <row r="15" spans="1:36" ht="15" customHeight="1" x14ac:dyDescent="0.25">
      <c r="A15" s="9"/>
      <c r="B15" s="13"/>
      <c r="C15" s="12"/>
      <c r="D15" s="12"/>
      <c r="E15" s="11"/>
      <c r="F15" s="11"/>
      <c r="G15" s="11"/>
      <c r="H15" s="10"/>
      <c r="I15" s="241" t="s">
        <v>151</v>
      </c>
      <c r="J15" s="241"/>
      <c r="K15" s="241"/>
      <c r="L15" s="241"/>
      <c r="M15" s="8">
        <v>102</v>
      </c>
      <c r="N15" s="7"/>
      <c r="O15" s="75" t="s">
        <v>150</v>
      </c>
      <c r="P15" s="76">
        <v>207</v>
      </c>
      <c r="Q15" s="66">
        <v>1</v>
      </c>
      <c r="R15" s="66">
        <v>2</v>
      </c>
      <c r="S15" s="66">
        <v>102</v>
      </c>
      <c r="T15" s="53" t="s">
        <v>149</v>
      </c>
      <c r="U15" s="74" t="s">
        <v>6</v>
      </c>
      <c r="V15" s="53" t="s">
        <v>2</v>
      </c>
      <c r="W15" s="74"/>
      <c r="X15" s="72">
        <f>X17</f>
        <v>778</v>
      </c>
      <c r="Y15" s="72">
        <v>718.3</v>
      </c>
      <c r="Z15" s="72">
        <v>718.3</v>
      </c>
      <c r="AA15" s="72">
        <v>718.3</v>
      </c>
      <c r="AB15" s="72">
        <v>718.3</v>
      </c>
      <c r="AC15" s="72">
        <v>718.3</v>
      </c>
      <c r="AD15" s="72">
        <f>AD17</f>
        <v>769.1</v>
      </c>
      <c r="AE15" s="72">
        <v>718.3</v>
      </c>
      <c r="AF15" s="72">
        <f>AF17</f>
        <v>769.1</v>
      </c>
    </row>
    <row r="16" spans="1:36" ht="94.5" customHeight="1" x14ac:dyDescent="0.25">
      <c r="A16" s="9"/>
      <c r="B16" s="240">
        <v>100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8">
        <v>102</v>
      </c>
      <c r="N16" s="7"/>
      <c r="O16" s="75" t="s">
        <v>33</v>
      </c>
      <c r="P16" s="76">
        <v>207</v>
      </c>
      <c r="Q16" s="66">
        <v>1</v>
      </c>
      <c r="R16" s="66">
        <v>2</v>
      </c>
      <c r="S16" s="66">
        <v>102</v>
      </c>
      <c r="T16" s="53" t="s">
        <v>149</v>
      </c>
      <c r="U16" s="74">
        <v>100</v>
      </c>
      <c r="V16" s="53" t="s">
        <v>2</v>
      </c>
      <c r="W16" s="74"/>
      <c r="X16" s="72">
        <f>X17</f>
        <v>778</v>
      </c>
      <c r="Y16" s="72">
        <v>718.3</v>
      </c>
      <c r="Z16" s="72">
        <v>718.3</v>
      </c>
      <c r="AA16" s="72">
        <v>718.3</v>
      </c>
      <c r="AB16" s="72">
        <v>718.3</v>
      </c>
      <c r="AC16" s="72">
        <v>718.3</v>
      </c>
      <c r="AD16" s="72">
        <f>AD17</f>
        <v>769.1</v>
      </c>
      <c r="AE16" s="72">
        <v>718.3</v>
      </c>
      <c r="AF16" s="72">
        <f>AF17</f>
        <v>769.1</v>
      </c>
    </row>
    <row r="17" spans="1:32" ht="30.75" customHeight="1" x14ac:dyDescent="0.25">
      <c r="A17" s="9"/>
      <c r="B17" s="238">
        <v>120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8">
        <v>102</v>
      </c>
      <c r="N17" s="7"/>
      <c r="O17" s="77" t="s">
        <v>115</v>
      </c>
      <c r="P17" s="78">
        <v>207</v>
      </c>
      <c r="Q17" s="79">
        <v>1</v>
      </c>
      <c r="R17" s="66">
        <v>2</v>
      </c>
      <c r="S17" s="80">
        <v>102</v>
      </c>
      <c r="T17" s="54" t="s">
        <v>149</v>
      </c>
      <c r="U17" s="74">
        <v>120</v>
      </c>
      <c r="V17" s="69" t="s">
        <v>2</v>
      </c>
      <c r="W17" s="70"/>
      <c r="X17" s="72">
        <v>778</v>
      </c>
      <c r="Y17" s="72">
        <v>718.3</v>
      </c>
      <c r="Z17" s="72">
        <v>718.3</v>
      </c>
      <c r="AA17" s="72">
        <v>718.3</v>
      </c>
      <c r="AB17" s="72">
        <v>718.3</v>
      </c>
      <c r="AC17" s="72">
        <v>718.3</v>
      </c>
      <c r="AD17" s="72">
        <v>769.1</v>
      </c>
      <c r="AE17" s="72">
        <v>718.3</v>
      </c>
      <c r="AF17" s="72">
        <v>769.1</v>
      </c>
    </row>
    <row r="18" spans="1:32" ht="75" hidden="1" x14ac:dyDescent="0.25">
      <c r="A18" s="9"/>
      <c r="B18" s="13"/>
      <c r="C18" s="12"/>
      <c r="D18" s="12"/>
      <c r="E18" s="17"/>
      <c r="F18" s="17"/>
      <c r="G18" s="11"/>
      <c r="H18" s="10"/>
      <c r="I18" s="241" t="s">
        <v>38</v>
      </c>
      <c r="J18" s="241"/>
      <c r="K18" s="241"/>
      <c r="L18" s="241"/>
      <c r="M18" s="8">
        <v>102</v>
      </c>
      <c r="N18" s="7"/>
      <c r="O18" s="81" t="s">
        <v>169</v>
      </c>
      <c r="P18" s="82">
        <v>207</v>
      </c>
      <c r="Q18" s="83">
        <v>1</v>
      </c>
      <c r="R18" s="84">
        <v>2</v>
      </c>
      <c r="S18" s="85">
        <v>102</v>
      </c>
      <c r="T18" s="86" t="s">
        <v>168</v>
      </c>
      <c r="U18" s="87" t="s">
        <v>6</v>
      </c>
      <c r="V18" s="88" t="s">
        <v>2</v>
      </c>
      <c r="W18" s="89"/>
      <c r="X18" s="90"/>
      <c r="Y18" s="267"/>
      <c r="Z18" s="267"/>
      <c r="AA18" s="267"/>
      <c r="AB18" s="90"/>
      <c r="AC18" s="90"/>
      <c r="AD18" s="90"/>
      <c r="AE18" s="90"/>
      <c r="AF18" s="91"/>
    </row>
    <row r="19" spans="1:32" ht="84.75" hidden="1" customHeight="1" x14ac:dyDescent="0.25">
      <c r="A19" s="9"/>
      <c r="B19" s="240">
        <v>100</v>
      </c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8">
        <v>102</v>
      </c>
      <c r="N19" s="7"/>
      <c r="O19" s="81" t="s">
        <v>33</v>
      </c>
      <c r="P19" s="92">
        <v>207</v>
      </c>
      <c r="Q19" s="93">
        <v>1</v>
      </c>
      <c r="R19" s="93">
        <v>2</v>
      </c>
      <c r="S19" s="93">
        <v>102</v>
      </c>
      <c r="T19" s="94" t="s">
        <v>168</v>
      </c>
      <c r="U19" s="95">
        <v>100</v>
      </c>
      <c r="V19" s="94" t="s">
        <v>2</v>
      </c>
      <c r="W19" s="95"/>
      <c r="X19" s="90"/>
      <c r="Y19" s="265"/>
      <c r="Z19" s="265"/>
      <c r="AA19" s="265"/>
      <c r="AB19" s="90"/>
      <c r="AC19" s="90"/>
      <c r="AD19" s="90"/>
      <c r="AE19" s="90"/>
      <c r="AF19" s="91"/>
    </row>
    <row r="20" spans="1:32" ht="30" hidden="1" x14ac:dyDescent="0.25">
      <c r="A20" s="9"/>
      <c r="B20" s="238">
        <v>120</v>
      </c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8">
        <v>102</v>
      </c>
      <c r="N20" s="7"/>
      <c r="O20" s="77" t="s">
        <v>115</v>
      </c>
      <c r="P20" s="92">
        <v>207</v>
      </c>
      <c r="Q20" s="93">
        <v>1</v>
      </c>
      <c r="R20" s="93">
        <v>2</v>
      </c>
      <c r="S20" s="93">
        <v>102</v>
      </c>
      <c r="T20" s="94" t="s">
        <v>168</v>
      </c>
      <c r="U20" s="95">
        <v>120</v>
      </c>
      <c r="V20" s="94" t="s">
        <v>2</v>
      </c>
      <c r="W20" s="95"/>
      <c r="X20" s="90"/>
      <c r="Y20" s="265"/>
      <c r="Z20" s="265"/>
      <c r="AA20" s="265"/>
      <c r="AB20" s="90"/>
      <c r="AC20" s="90"/>
      <c r="AD20" s="90"/>
      <c r="AE20" s="90"/>
      <c r="AF20" s="91"/>
    </row>
    <row r="21" spans="1:32" ht="21" customHeight="1" x14ac:dyDescent="0.25">
      <c r="A21" s="9"/>
      <c r="B21" s="52"/>
      <c r="C21" s="52"/>
      <c r="D21" s="52"/>
      <c r="E21" s="50"/>
      <c r="F21" s="50"/>
      <c r="G21" s="50"/>
      <c r="H21" s="50"/>
      <c r="I21" s="50"/>
      <c r="J21" s="50"/>
      <c r="K21" s="50"/>
      <c r="L21" s="50"/>
      <c r="M21" s="8"/>
      <c r="N21" s="7"/>
      <c r="O21" s="96" t="s">
        <v>200</v>
      </c>
      <c r="P21" s="97">
        <v>207</v>
      </c>
      <c r="Q21" s="98">
        <v>1</v>
      </c>
      <c r="R21" s="99">
        <v>2</v>
      </c>
      <c r="S21" s="100">
        <v>801</v>
      </c>
      <c r="T21" s="101" t="s">
        <v>168</v>
      </c>
      <c r="U21" s="102"/>
      <c r="V21" s="103"/>
      <c r="W21" s="102"/>
      <c r="X21" s="104">
        <f>X22</f>
        <v>77.5</v>
      </c>
      <c r="Y21" s="104"/>
      <c r="Z21" s="104"/>
      <c r="AA21" s="104"/>
      <c r="AB21" s="104"/>
      <c r="AC21" s="104"/>
      <c r="AD21" s="104"/>
      <c r="AE21" s="104"/>
      <c r="AF21" s="105"/>
    </row>
    <row r="22" spans="1:32" ht="90" x14ac:dyDescent="0.25">
      <c r="A22" s="9"/>
      <c r="B22" s="52"/>
      <c r="C22" s="52"/>
      <c r="D22" s="52"/>
      <c r="E22" s="50"/>
      <c r="F22" s="50"/>
      <c r="G22" s="50"/>
      <c r="H22" s="50"/>
      <c r="I22" s="50"/>
      <c r="J22" s="50"/>
      <c r="K22" s="50"/>
      <c r="L22" s="50"/>
      <c r="M22" s="8"/>
      <c r="N22" s="7"/>
      <c r="O22" s="75" t="s">
        <v>33</v>
      </c>
      <c r="P22" s="76">
        <v>207</v>
      </c>
      <c r="Q22" s="66">
        <v>1</v>
      </c>
      <c r="R22" s="66">
        <v>2</v>
      </c>
      <c r="S22" s="66">
        <v>102</v>
      </c>
      <c r="T22" s="101" t="s">
        <v>168</v>
      </c>
      <c r="U22" s="102">
        <v>100</v>
      </c>
      <c r="V22" s="103"/>
      <c r="W22" s="102"/>
      <c r="X22" s="104">
        <f>X23</f>
        <v>77.5</v>
      </c>
      <c r="Y22" s="104"/>
      <c r="Z22" s="104"/>
      <c r="AA22" s="104"/>
      <c r="AB22" s="104"/>
      <c r="AC22" s="104"/>
      <c r="AD22" s="104"/>
      <c r="AE22" s="104"/>
      <c r="AF22" s="105"/>
    </row>
    <row r="23" spans="1:32" ht="30" x14ac:dyDescent="0.25">
      <c r="A23" s="9"/>
      <c r="B23" s="52"/>
      <c r="C23" s="52"/>
      <c r="D23" s="52"/>
      <c r="E23" s="50"/>
      <c r="F23" s="50"/>
      <c r="G23" s="50"/>
      <c r="H23" s="50"/>
      <c r="I23" s="50"/>
      <c r="J23" s="50"/>
      <c r="K23" s="50"/>
      <c r="L23" s="50"/>
      <c r="M23" s="8"/>
      <c r="N23" s="7"/>
      <c r="O23" s="77" t="s">
        <v>115</v>
      </c>
      <c r="P23" s="78">
        <v>207</v>
      </c>
      <c r="Q23" s="79">
        <v>1</v>
      </c>
      <c r="R23" s="66">
        <v>2</v>
      </c>
      <c r="S23" s="80">
        <v>102</v>
      </c>
      <c r="T23" s="101" t="s">
        <v>168</v>
      </c>
      <c r="U23" s="102">
        <v>120</v>
      </c>
      <c r="V23" s="103"/>
      <c r="W23" s="102"/>
      <c r="X23" s="104">
        <v>77.5</v>
      </c>
      <c r="Y23" s="104"/>
      <c r="Z23" s="104"/>
      <c r="AA23" s="104"/>
      <c r="AB23" s="104"/>
      <c r="AC23" s="104"/>
      <c r="AD23" s="104"/>
      <c r="AE23" s="104"/>
      <c r="AF23" s="105"/>
    </row>
    <row r="24" spans="1:32" ht="52.5" customHeight="1" x14ac:dyDescent="0.25">
      <c r="A24" s="9"/>
      <c r="B24" s="249" t="s">
        <v>148</v>
      </c>
      <c r="C24" s="249"/>
      <c r="D24" s="249"/>
      <c r="E24" s="250"/>
      <c r="F24" s="250"/>
      <c r="G24" s="250"/>
      <c r="H24" s="250"/>
      <c r="I24" s="250"/>
      <c r="J24" s="250"/>
      <c r="K24" s="250"/>
      <c r="L24" s="250"/>
      <c r="M24" s="8">
        <v>104</v>
      </c>
      <c r="N24" s="7"/>
      <c r="O24" s="63" t="s">
        <v>148</v>
      </c>
      <c r="P24" s="64">
        <v>207</v>
      </c>
      <c r="Q24" s="65">
        <v>1</v>
      </c>
      <c r="R24" s="65">
        <v>4</v>
      </c>
      <c r="S24" s="66">
        <v>104</v>
      </c>
      <c r="T24" s="53"/>
      <c r="U24" s="73" t="s">
        <v>6</v>
      </c>
      <c r="V24" s="53">
        <v>0</v>
      </c>
      <c r="W24" s="74"/>
      <c r="X24" s="71">
        <f>X29</f>
        <v>2858.1</v>
      </c>
      <c r="Y24" s="242"/>
      <c r="Z24" s="242"/>
      <c r="AA24" s="242"/>
      <c r="AB24" s="72"/>
      <c r="AC24" s="72"/>
      <c r="AD24" s="71">
        <f>AD25+AD29+AD41</f>
        <v>1846.8999999999999</v>
      </c>
      <c r="AE24" s="71">
        <f>AE25+AE29+AE41</f>
        <v>660</v>
      </c>
      <c r="AF24" s="71">
        <f>AF25+AF29+AF41</f>
        <v>1766.7</v>
      </c>
    </row>
    <row r="25" spans="1:32" ht="12.75" hidden="1" customHeight="1" x14ac:dyDescent="0.25">
      <c r="A25" s="9"/>
      <c r="B25" s="16"/>
      <c r="C25" s="15"/>
      <c r="D25" s="14"/>
      <c r="E25" s="268" t="s">
        <v>147</v>
      </c>
      <c r="F25" s="268"/>
      <c r="G25" s="269"/>
      <c r="H25" s="269"/>
      <c r="I25" s="269"/>
      <c r="J25" s="269"/>
      <c r="K25" s="269"/>
      <c r="L25" s="269"/>
      <c r="M25" s="8">
        <v>104</v>
      </c>
      <c r="N25" s="7"/>
      <c r="O25" s="75" t="s">
        <v>146</v>
      </c>
      <c r="P25" s="76">
        <v>207</v>
      </c>
      <c r="Q25" s="66">
        <v>1</v>
      </c>
      <c r="R25" s="66">
        <v>4</v>
      </c>
      <c r="S25" s="66">
        <v>104</v>
      </c>
      <c r="T25" s="53" t="s">
        <v>187</v>
      </c>
      <c r="U25" s="74" t="s">
        <v>6</v>
      </c>
      <c r="V25" s="53" t="s">
        <v>2</v>
      </c>
      <c r="W25" s="74"/>
      <c r="X25" s="72">
        <v>0</v>
      </c>
      <c r="Y25" s="242"/>
      <c r="Z25" s="242"/>
      <c r="AA25" s="242"/>
      <c r="AB25" s="72"/>
      <c r="AC25" s="72"/>
      <c r="AD25" s="72"/>
      <c r="AE25" s="106"/>
      <c r="AF25" s="107"/>
    </row>
    <row r="26" spans="1:32" ht="28.5" hidden="1" customHeight="1" x14ac:dyDescent="0.25">
      <c r="A26" s="9"/>
      <c r="B26" s="13"/>
      <c r="C26" s="12"/>
      <c r="D26" s="12"/>
      <c r="E26" s="17"/>
      <c r="F26" s="17"/>
      <c r="G26" s="11"/>
      <c r="H26" s="10"/>
      <c r="I26" s="241" t="s">
        <v>145</v>
      </c>
      <c r="J26" s="241"/>
      <c r="K26" s="241"/>
      <c r="L26" s="241"/>
      <c r="M26" s="8">
        <v>104</v>
      </c>
      <c r="N26" s="7"/>
      <c r="O26" s="75" t="s">
        <v>144</v>
      </c>
      <c r="P26" s="76">
        <v>207</v>
      </c>
      <c r="Q26" s="66">
        <v>1</v>
      </c>
      <c r="R26" s="66">
        <v>4</v>
      </c>
      <c r="S26" s="66">
        <v>104</v>
      </c>
      <c r="T26" s="53" t="s">
        <v>187</v>
      </c>
      <c r="U26" s="74" t="s">
        <v>6</v>
      </c>
      <c r="V26" s="53" t="s">
        <v>2</v>
      </c>
      <c r="W26" s="74"/>
      <c r="X26" s="72">
        <v>0</v>
      </c>
      <c r="Y26" s="242"/>
      <c r="Z26" s="242"/>
      <c r="AA26" s="242"/>
      <c r="AB26" s="72"/>
      <c r="AC26" s="72"/>
      <c r="AD26" s="72"/>
      <c r="AE26" s="106"/>
      <c r="AF26" s="107"/>
    </row>
    <row r="27" spans="1:32" ht="42" hidden="1" customHeight="1" x14ac:dyDescent="0.25">
      <c r="A27" s="9"/>
      <c r="B27" s="240">
        <v>200</v>
      </c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8">
        <v>104</v>
      </c>
      <c r="N27" s="7"/>
      <c r="O27" s="81" t="s">
        <v>165</v>
      </c>
      <c r="P27" s="76">
        <v>207</v>
      </c>
      <c r="Q27" s="66">
        <v>1</v>
      </c>
      <c r="R27" s="66">
        <v>4</v>
      </c>
      <c r="S27" s="66">
        <v>104</v>
      </c>
      <c r="T27" s="53" t="s">
        <v>187</v>
      </c>
      <c r="U27" s="74">
        <v>200</v>
      </c>
      <c r="V27" s="53" t="s">
        <v>2</v>
      </c>
      <c r="W27" s="74"/>
      <c r="X27" s="72">
        <v>0</v>
      </c>
      <c r="Y27" s="239"/>
      <c r="Z27" s="239"/>
      <c r="AA27" s="239"/>
      <c r="AB27" s="72"/>
      <c r="AC27" s="72"/>
      <c r="AD27" s="72"/>
      <c r="AE27" s="106"/>
      <c r="AF27" s="107"/>
    </row>
    <row r="28" spans="1:32" ht="71.25" hidden="1" customHeight="1" x14ac:dyDescent="0.25">
      <c r="A28" s="9"/>
      <c r="B28" s="238">
        <v>240</v>
      </c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8">
        <v>104</v>
      </c>
      <c r="N28" s="7"/>
      <c r="O28" s="77" t="s">
        <v>5</v>
      </c>
      <c r="P28" s="76">
        <v>207</v>
      </c>
      <c r="Q28" s="66">
        <v>1</v>
      </c>
      <c r="R28" s="66">
        <v>4</v>
      </c>
      <c r="S28" s="66">
        <v>104</v>
      </c>
      <c r="T28" s="53" t="s">
        <v>187</v>
      </c>
      <c r="U28" s="74">
        <v>240</v>
      </c>
      <c r="V28" s="53" t="s">
        <v>2</v>
      </c>
      <c r="W28" s="74"/>
      <c r="X28" s="72">
        <v>0</v>
      </c>
      <c r="Y28" s="239"/>
      <c r="Z28" s="239"/>
      <c r="AA28" s="239"/>
      <c r="AB28" s="72"/>
      <c r="AC28" s="72"/>
      <c r="AD28" s="72"/>
      <c r="AE28" s="106"/>
      <c r="AF28" s="107"/>
    </row>
    <row r="29" spans="1:32" ht="29.25" customHeight="1" x14ac:dyDescent="0.25">
      <c r="A29" s="9"/>
      <c r="B29" s="16"/>
      <c r="C29" s="15"/>
      <c r="D29" s="14"/>
      <c r="E29" s="268" t="s">
        <v>11</v>
      </c>
      <c r="F29" s="268"/>
      <c r="G29" s="268"/>
      <c r="H29" s="268"/>
      <c r="I29" s="269"/>
      <c r="J29" s="269"/>
      <c r="K29" s="269"/>
      <c r="L29" s="269"/>
      <c r="M29" s="8">
        <v>104</v>
      </c>
      <c r="N29" s="7"/>
      <c r="O29" s="108" t="s">
        <v>10</v>
      </c>
      <c r="P29" s="109">
        <v>207</v>
      </c>
      <c r="Q29" s="110">
        <v>1</v>
      </c>
      <c r="R29" s="111">
        <v>4</v>
      </c>
      <c r="S29" s="80">
        <v>104</v>
      </c>
      <c r="T29" s="112" t="s">
        <v>9</v>
      </c>
      <c r="U29" s="113" t="s">
        <v>6</v>
      </c>
      <c r="V29" s="69" t="s">
        <v>2</v>
      </c>
      <c r="W29" s="70"/>
      <c r="X29" s="72">
        <f>X30+X33+X38+X43+X45</f>
        <v>2858.1</v>
      </c>
      <c r="Y29" s="242"/>
      <c r="Z29" s="242"/>
      <c r="AA29" s="242"/>
      <c r="AB29" s="72"/>
      <c r="AC29" s="72"/>
      <c r="AD29" s="72">
        <f>AD30+AD33+AD38</f>
        <v>1846.8999999999999</v>
      </c>
      <c r="AE29" s="72">
        <f>AE30+AE33+AE36+AE41</f>
        <v>660</v>
      </c>
      <c r="AF29" s="72">
        <f>AF30+AF33</f>
        <v>1766.7</v>
      </c>
    </row>
    <row r="30" spans="1:32" ht="32.25" customHeight="1" x14ac:dyDescent="0.25">
      <c r="A30" s="9"/>
      <c r="B30" s="13"/>
      <c r="C30" s="12"/>
      <c r="D30" s="12"/>
      <c r="E30" s="11"/>
      <c r="F30" s="11"/>
      <c r="G30" s="11"/>
      <c r="H30" s="10"/>
      <c r="I30" s="241" t="s">
        <v>143</v>
      </c>
      <c r="J30" s="241"/>
      <c r="K30" s="241"/>
      <c r="L30" s="241"/>
      <c r="M30" s="8">
        <v>104</v>
      </c>
      <c r="N30" s="7"/>
      <c r="O30" s="81" t="s">
        <v>142</v>
      </c>
      <c r="P30" s="114">
        <v>207</v>
      </c>
      <c r="Q30" s="115">
        <v>1</v>
      </c>
      <c r="R30" s="116">
        <v>4</v>
      </c>
      <c r="S30" s="80">
        <v>104</v>
      </c>
      <c r="T30" s="117" t="s">
        <v>141</v>
      </c>
      <c r="U30" s="118" t="s">
        <v>6</v>
      </c>
      <c r="V30" s="69" t="s">
        <v>2</v>
      </c>
      <c r="W30" s="70"/>
      <c r="X30" s="72">
        <f>X31</f>
        <v>1666.3</v>
      </c>
      <c r="Y30" s="242"/>
      <c r="Z30" s="242"/>
      <c r="AA30" s="242"/>
      <c r="AB30" s="72"/>
      <c r="AC30" s="72"/>
      <c r="AD30" s="72">
        <f>AD31</f>
        <v>1636.7</v>
      </c>
      <c r="AE30" s="106"/>
      <c r="AF30" s="107">
        <f>AF31</f>
        <v>1636.7</v>
      </c>
    </row>
    <row r="31" spans="1:32" ht="89.25" customHeight="1" x14ac:dyDescent="0.25">
      <c r="A31" s="9"/>
      <c r="B31" s="240">
        <v>100</v>
      </c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8">
        <v>104</v>
      </c>
      <c r="N31" s="7"/>
      <c r="O31" s="81" t="s">
        <v>33</v>
      </c>
      <c r="P31" s="114">
        <v>207</v>
      </c>
      <c r="Q31" s="115">
        <v>1</v>
      </c>
      <c r="R31" s="116">
        <v>4</v>
      </c>
      <c r="S31" s="80">
        <v>104</v>
      </c>
      <c r="T31" s="117" t="s">
        <v>141</v>
      </c>
      <c r="U31" s="118">
        <v>100</v>
      </c>
      <c r="V31" s="69" t="s">
        <v>2</v>
      </c>
      <c r="W31" s="70"/>
      <c r="X31" s="72">
        <f>X32</f>
        <v>1666.3</v>
      </c>
      <c r="Y31" s="239"/>
      <c r="Z31" s="239"/>
      <c r="AA31" s="239"/>
      <c r="AB31" s="72"/>
      <c r="AC31" s="72"/>
      <c r="AD31" s="72">
        <f>AD32</f>
        <v>1636.7</v>
      </c>
      <c r="AE31" s="106"/>
      <c r="AF31" s="107">
        <f>AF32</f>
        <v>1636.7</v>
      </c>
    </row>
    <row r="32" spans="1:32" ht="33.75" customHeight="1" x14ac:dyDescent="0.25">
      <c r="A32" s="9"/>
      <c r="B32" s="238">
        <v>120</v>
      </c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8">
        <v>104</v>
      </c>
      <c r="N32" s="7"/>
      <c r="O32" s="77" t="s">
        <v>115</v>
      </c>
      <c r="P32" s="78">
        <v>207</v>
      </c>
      <c r="Q32" s="79">
        <v>1</v>
      </c>
      <c r="R32" s="66">
        <v>4</v>
      </c>
      <c r="S32" s="80">
        <v>104</v>
      </c>
      <c r="T32" s="54" t="s">
        <v>141</v>
      </c>
      <c r="U32" s="74">
        <v>120</v>
      </c>
      <c r="V32" s="69" t="s">
        <v>2</v>
      </c>
      <c r="W32" s="70"/>
      <c r="X32" s="72">
        <v>1666.3</v>
      </c>
      <c r="Y32" s="239"/>
      <c r="Z32" s="239"/>
      <c r="AA32" s="239"/>
      <c r="AB32" s="72"/>
      <c r="AC32" s="72"/>
      <c r="AD32" s="72">
        <v>1636.7</v>
      </c>
      <c r="AE32" s="106"/>
      <c r="AF32" s="107">
        <v>1636.7</v>
      </c>
    </row>
    <row r="33" spans="1:32" ht="33" customHeight="1" x14ac:dyDescent="0.25">
      <c r="A33" s="9"/>
      <c r="B33" s="19"/>
      <c r="C33" s="18"/>
      <c r="D33" s="18"/>
      <c r="E33" s="11"/>
      <c r="F33" s="11"/>
      <c r="G33" s="11"/>
      <c r="H33" s="10"/>
      <c r="I33" s="263" t="s">
        <v>140</v>
      </c>
      <c r="J33" s="263"/>
      <c r="K33" s="263"/>
      <c r="L33" s="263"/>
      <c r="M33" s="8">
        <v>104</v>
      </c>
      <c r="N33" s="7"/>
      <c r="O33" s="108" t="s">
        <v>139</v>
      </c>
      <c r="P33" s="109">
        <v>207</v>
      </c>
      <c r="Q33" s="110">
        <v>1</v>
      </c>
      <c r="R33" s="111">
        <v>4</v>
      </c>
      <c r="S33" s="80">
        <v>104</v>
      </c>
      <c r="T33" s="112" t="s">
        <v>138</v>
      </c>
      <c r="U33" s="113" t="s">
        <v>6</v>
      </c>
      <c r="V33" s="69" t="s">
        <v>2</v>
      </c>
      <c r="W33" s="70"/>
      <c r="X33" s="72">
        <f>X34+X36</f>
        <v>970.2</v>
      </c>
      <c r="Y33" s="242"/>
      <c r="Z33" s="242"/>
      <c r="AA33" s="242"/>
      <c r="AB33" s="72"/>
      <c r="AC33" s="72"/>
      <c r="AD33" s="72">
        <f>AD34+AD36</f>
        <v>210.1</v>
      </c>
      <c r="AE33" s="72">
        <f t="shared" ref="AE33" si="0">AE34+AE36</f>
        <v>630</v>
      </c>
      <c r="AF33" s="72">
        <f>AF34+AF36</f>
        <v>130</v>
      </c>
    </row>
    <row r="34" spans="1:32" ht="33" customHeight="1" x14ac:dyDescent="0.25">
      <c r="A34" s="9"/>
      <c r="B34" s="240">
        <v>200</v>
      </c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8">
        <v>104</v>
      </c>
      <c r="N34" s="7"/>
      <c r="O34" s="81" t="s">
        <v>165</v>
      </c>
      <c r="P34" s="114">
        <v>207</v>
      </c>
      <c r="Q34" s="115">
        <v>1</v>
      </c>
      <c r="R34" s="116">
        <v>4</v>
      </c>
      <c r="S34" s="80">
        <v>104</v>
      </c>
      <c r="T34" s="117" t="s">
        <v>138</v>
      </c>
      <c r="U34" s="118">
        <v>200</v>
      </c>
      <c r="V34" s="69" t="s">
        <v>2</v>
      </c>
      <c r="W34" s="70"/>
      <c r="X34" s="72">
        <f>X35</f>
        <v>928.7</v>
      </c>
      <c r="Y34" s="239"/>
      <c r="Z34" s="239"/>
      <c r="AA34" s="239"/>
      <c r="AB34" s="72"/>
      <c r="AC34" s="72"/>
      <c r="AD34" s="72">
        <f>AD35</f>
        <v>168.6</v>
      </c>
      <c r="AE34" s="72">
        <v>600</v>
      </c>
      <c r="AF34" s="72">
        <f>AF35</f>
        <v>88.5</v>
      </c>
    </row>
    <row r="35" spans="1:32" ht="45" x14ac:dyDescent="0.25">
      <c r="A35" s="9"/>
      <c r="B35" s="238">
        <v>240</v>
      </c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8">
        <v>104</v>
      </c>
      <c r="N35" s="7"/>
      <c r="O35" s="77" t="s">
        <v>5</v>
      </c>
      <c r="P35" s="78">
        <v>207</v>
      </c>
      <c r="Q35" s="79">
        <v>1</v>
      </c>
      <c r="R35" s="66">
        <v>4</v>
      </c>
      <c r="S35" s="80">
        <v>104</v>
      </c>
      <c r="T35" s="54" t="s">
        <v>138</v>
      </c>
      <c r="U35" s="74">
        <v>240</v>
      </c>
      <c r="V35" s="69" t="s">
        <v>2</v>
      </c>
      <c r="W35" s="70"/>
      <c r="X35" s="72">
        <v>928.7</v>
      </c>
      <c r="Y35" s="239"/>
      <c r="Z35" s="239"/>
      <c r="AA35" s="239"/>
      <c r="AB35" s="72"/>
      <c r="AC35" s="72"/>
      <c r="AD35" s="72">
        <v>168.6</v>
      </c>
      <c r="AE35" s="72">
        <v>600</v>
      </c>
      <c r="AF35" s="72">
        <v>88.5</v>
      </c>
    </row>
    <row r="36" spans="1:32" ht="15.75" customHeight="1" x14ac:dyDescent="0.25">
      <c r="A36" s="9"/>
      <c r="B36" s="246">
        <v>800</v>
      </c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8">
        <v>104</v>
      </c>
      <c r="N36" s="7"/>
      <c r="O36" s="108" t="s">
        <v>31</v>
      </c>
      <c r="P36" s="109">
        <v>207</v>
      </c>
      <c r="Q36" s="110">
        <v>1</v>
      </c>
      <c r="R36" s="111">
        <v>4</v>
      </c>
      <c r="S36" s="80">
        <v>104</v>
      </c>
      <c r="T36" s="112" t="s">
        <v>138</v>
      </c>
      <c r="U36" s="113">
        <v>800</v>
      </c>
      <c r="V36" s="69" t="s">
        <v>2</v>
      </c>
      <c r="W36" s="70"/>
      <c r="X36" s="72">
        <f>X37</f>
        <v>41.5</v>
      </c>
      <c r="Y36" s="239"/>
      <c r="Z36" s="239"/>
      <c r="AA36" s="239"/>
      <c r="AB36" s="72"/>
      <c r="AC36" s="72"/>
      <c r="AD36" s="72">
        <f>AD37</f>
        <v>41.5</v>
      </c>
      <c r="AE36" s="72">
        <v>30</v>
      </c>
      <c r="AF36" s="72">
        <f>AF37</f>
        <v>41.5</v>
      </c>
    </row>
    <row r="37" spans="1:32" ht="21" customHeight="1" x14ac:dyDescent="0.25">
      <c r="A37" s="9"/>
      <c r="B37" s="238">
        <v>850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8">
        <v>104</v>
      </c>
      <c r="N37" s="7"/>
      <c r="O37" s="77" t="s">
        <v>30</v>
      </c>
      <c r="P37" s="78">
        <v>207</v>
      </c>
      <c r="Q37" s="79">
        <v>1</v>
      </c>
      <c r="R37" s="66">
        <v>4</v>
      </c>
      <c r="S37" s="80">
        <v>104</v>
      </c>
      <c r="T37" s="54" t="s">
        <v>138</v>
      </c>
      <c r="U37" s="74">
        <v>850</v>
      </c>
      <c r="V37" s="69" t="s">
        <v>2</v>
      </c>
      <c r="W37" s="70"/>
      <c r="X37" s="72">
        <v>41.5</v>
      </c>
      <c r="Y37" s="239"/>
      <c r="Z37" s="239"/>
      <c r="AA37" s="239"/>
      <c r="AB37" s="72"/>
      <c r="AC37" s="72"/>
      <c r="AD37" s="72">
        <v>41.5</v>
      </c>
      <c r="AE37" s="72">
        <v>30</v>
      </c>
      <c r="AF37" s="72">
        <v>41.5</v>
      </c>
    </row>
    <row r="38" spans="1:32" ht="35.25" customHeight="1" x14ac:dyDescent="0.25">
      <c r="A38" s="9"/>
      <c r="B38" s="31"/>
      <c r="C38" s="31"/>
      <c r="D38" s="31"/>
      <c r="E38" s="31"/>
      <c r="F38" s="31"/>
      <c r="G38" s="32"/>
      <c r="H38" s="33"/>
      <c r="I38" s="31"/>
      <c r="J38" s="31"/>
      <c r="K38" s="31"/>
      <c r="L38" s="31"/>
      <c r="M38" s="8"/>
      <c r="N38" s="7"/>
      <c r="O38" s="75" t="s">
        <v>201</v>
      </c>
      <c r="P38" s="76">
        <v>207</v>
      </c>
      <c r="Q38" s="66">
        <v>1</v>
      </c>
      <c r="R38" s="66">
        <v>4</v>
      </c>
      <c r="S38" s="66">
        <v>104</v>
      </c>
      <c r="T38" s="53" t="s">
        <v>187</v>
      </c>
      <c r="U38" s="74" t="s">
        <v>6</v>
      </c>
      <c r="V38" s="53" t="s">
        <v>2</v>
      </c>
      <c r="W38" s="74"/>
      <c r="X38" s="72">
        <v>0.1</v>
      </c>
      <c r="Y38" s="242"/>
      <c r="Z38" s="242"/>
      <c r="AA38" s="242"/>
      <c r="AB38" s="72"/>
      <c r="AC38" s="72"/>
      <c r="AD38" s="72">
        <f>AD39</f>
        <v>0.1</v>
      </c>
      <c r="AE38" s="106"/>
      <c r="AF38" s="107">
        <f>AF39</f>
        <v>0.1</v>
      </c>
    </row>
    <row r="39" spans="1:32" ht="34.5" customHeight="1" x14ac:dyDescent="0.25">
      <c r="A39" s="9"/>
      <c r="B39" s="31"/>
      <c r="C39" s="31"/>
      <c r="D39" s="31"/>
      <c r="E39" s="31"/>
      <c r="F39" s="31"/>
      <c r="G39" s="32"/>
      <c r="H39" s="33"/>
      <c r="I39" s="31"/>
      <c r="J39" s="31"/>
      <c r="K39" s="31"/>
      <c r="L39" s="31"/>
      <c r="M39" s="8"/>
      <c r="N39" s="7"/>
      <c r="O39" s="81" t="s">
        <v>165</v>
      </c>
      <c r="P39" s="76">
        <v>207</v>
      </c>
      <c r="Q39" s="66">
        <v>1</v>
      </c>
      <c r="R39" s="66">
        <v>4</v>
      </c>
      <c r="S39" s="66">
        <v>104</v>
      </c>
      <c r="T39" s="53" t="s">
        <v>187</v>
      </c>
      <c r="U39" s="74">
        <v>200</v>
      </c>
      <c r="V39" s="53" t="s">
        <v>2</v>
      </c>
      <c r="W39" s="74"/>
      <c r="X39" s="72">
        <v>0.1</v>
      </c>
      <c r="Y39" s="239"/>
      <c r="Z39" s="239"/>
      <c r="AA39" s="239"/>
      <c r="AB39" s="72"/>
      <c r="AC39" s="72"/>
      <c r="AD39" s="72">
        <f>AD40</f>
        <v>0.1</v>
      </c>
      <c r="AE39" s="106"/>
      <c r="AF39" s="107">
        <f>AF40</f>
        <v>0.1</v>
      </c>
    </row>
    <row r="40" spans="1:32" ht="44.25" customHeight="1" x14ac:dyDescent="0.25">
      <c r="A40" s="9"/>
      <c r="B40" s="31"/>
      <c r="C40" s="31"/>
      <c r="D40" s="31"/>
      <c r="E40" s="31"/>
      <c r="F40" s="31"/>
      <c r="G40" s="32"/>
      <c r="H40" s="33"/>
      <c r="I40" s="31"/>
      <c r="J40" s="31"/>
      <c r="K40" s="31"/>
      <c r="L40" s="31"/>
      <c r="M40" s="8"/>
      <c r="N40" s="7"/>
      <c r="O40" s="77" t="s">
        <v>5</v>
      </c>
      <c r="P40" s="76">
        <v>207</v>
      </c>
      <c r="Q40" s="66">
        <v>1</v>
      </c>
      <c r="R40" s="66">
        <v>4</v>
      </c>
      <c r="S40" s="66">
        <v>104</v>
      </c>
      <c r="T40" s="53" t="s">
        <v>187</v>
      </c>
      <c r="U40" s="74">
        <v>240</v>
      </c>
      <c r="V40" s="53" t="s">
        <v>2</v>
      </c>
      <c r="W40" s="74"/>
      <c r="X40" s="72">
        <v>0.1</v>
      </c>
      <c r="Y40" s="239"/>
      <c r="Z40" s="239"/>
      <c r="AA40" s="239"/>
      <c r="AB40" s="72"/>
      <c r="AC40" s="72"/>
      <c r="AD40" s="72">
        <v>0.1</v>
      </c>
      <c r="AE40" s="106"/>
      <c r="AF40" s="107">
        <v>0.1</v>
      </c>
    </row>
    <row r="41" spans="1:32" ht="76.5" hidden="1" customHeight="1" x14ac:dyDescent="0.25">
      <c r="A41" s="9"/>
      <c r="B41" s="13"/>
      <c r="C41" s="12"/>
      <c r="D41" s="12"/>
      <c r="E41" s="17"/>
      <c r="F41" s="17"/>
      <c r="G41" s="11"/>
      <c r="H41" s="10"/>
      <c r="I41" s="241" t="s">
        <v>38</v>
      </c>
      <c r="J41" s="241"/>
      <c r="K41" s="241"/>
      <c r="L41" s="241"/>
      <c r="M41" s="8">
        <v>104</v>
      </c>
      <c r="N41" s="7"/>
      <c r="O41" s="96" t="s">
        <v>169</v>
      </c>
      <c r="P41" s="97">
        <v>207</v>
      </c>
      <c r="Q41" s="98">
        <v>1</v>
      </c>
      <c r="R41" s="99">
        <v>4</v>
      </c>
      <c r="S41" s="100">
        <v>104</v>
      </c>
      <c r="T41" s="101" t="s">
        <v>168</v>
      </c>
      <c r="U41" s="119" t="s">
        <v>6</v>
      </c>
      <c r="V41" s="120" t="s">
        <v>2</v>
      </c>
      <c r="W41" s="121"/>
      <c r="X41" s="104" t="e">
        <f>X42</f>
        <v>#REF!</v>
      </c>
      <c r="Y41" s="270"/>
      <c r="Z41" s="270"/>
      <c r="AA41" s="270"/>
      <c r="AB41" s="104"/>
      <c r="AC41" s="104"/>
      <c r="AD41" s="104"/>
      <c r="AE41" s="104"/>
      <c r="AF41" s="105"/>
    </row>
    <row r="42" spans="1:32" ht="97.5" hidden="1" customHeight="1" x14ac:dyDescent="0.25">
      <c r="A42" s="9"/>
      <c r="B42" s="240">
        <v>100</v>
      </c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8">
        <v>104</v>
      </c>
      <c r="N42" s="7"/>
      <c r="O42" s="96" t="s">
        <v>33</v>
      </c>
      <c r="P42" s="97">
        <v>207</v>
      </c>
      <c r="Q42" s="98">
        <v>1</v>
      </c>
      <c r="R42" s="99">
        <v>4</v>
      </c>
      <c r="S42" s="100">
        <v>104</v>
      </c>
      <c r="T42" s="101" t="s">
        <v>168</v>
      </c>
      <c r="U42" s="119">
        <v>100</v>
      </c>
      <c r="V42" s="120" t="s">
        <v>2</v>
      </c>
      <c r="W42" s="121"/>
      <c r="X42" s="104" t="e">
        <f>#REF!</f>
        <v>#REF!</v>
      </c>
      <c r="Y42" s="245"/>
      <c r="Z42" s="245"/>
      <c r="AA42" s="245"/>
      <c r="AB42" s="104"/>
      <c r="AC42" s="104"/>
      <c r="AD42" s="104"/>
      <c r="AE42" s="104"/>
      <c r="AF42" s="105"/>
    </row>
    <row r="43" spans="1:32" ht="97.5" customHeight="1" x14ac:dyDescent="0.25">
      <c r="A43" s="9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8"/>
      <c r="N43" s="7"/>
      <c r="O43" s="81" t="s">
        <v>33</v>
      </c>
      <c r="P43" s="114">
        <v>207</v>
      </c>
      <c r="Q43" s="115">
        <v>1</v>
      </c>
      <c r="R43" s="116">
        <v>4</v>
      </c>
      <c r="S43" s="80">
        <v>104</v>
      </c>
      <c r="T43" s="117" t="s">
        <v>168</v>
      </c>
      <c r="U43" s="118">
        <v>100</v>
      </c>
      <c r="V43" s="120"/>
      <c r="W43" s="121"/>
      <c r="X43" s="122">
        <f>X44</f>
        <v>192.9</v>
      </c>
      <c r="Y43" s="143"/>
      <c r="Z43" s="143"/>
      <c r="AA43" s="143"/>
      <c r="AB43" s="217"/>
      <c r="AC43" s="143"/>
      <c r="AD43" s="218"/>
      <c r="AE43" s="218"/>
      <c r="AF43" s="219"/>
    </row>
    <row r="44" spans="1:32" ht="43.5" customHeight="1" x14ac:dyDescent="0.25">
      <c r="A44" s="9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8"/>
      <c r="N44" s="7"/>
      <c r="O44" s="81" t="s">
        <v>115</v>
      </c>
      <c r="P44" s="114">
        <v>207</v>
      </c>
      <c r="Q44" s="115">
        <v>1</v>
      </c>
      <c r="R44" s="116">
        <v>4</v>
      </c>
      <c r="S44" s="80">
        <v>104</v>
      </c>
      <c r="T44" s="117" t="s">
        <v>168</v>
      </c>
      <c r="U44" s="118">
        <v>120</v>
      </c>
      <c r="V44" s="120"/>
      <c r="W44" s="121"/>
      <c r="X44" s="218">
        <v>192.9</v>
      </c>
      <c r="Y44" s="143"/>
      <c r="Z44" s="143"/>
      <c r="AA44" s="143"/>
      <c r="AB44" s="217"/>
      <c r="AC44" s="143"/>
      <c r="AD44" s="218"/>
      <c r="AE44" s="218"/>
      <c r="AF44" s="219"/>
    </row>
    <row r="45" spans="1:32" ht="43.5" customHeight="1" x14ac:dyDescent="0.25">
      <c r="A45" s="9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8"/>
      <c r="N45" s="7"/>
      <c r="O45" s="81" t="s">
        <v>165</v>
      </c>
      <c r="P45" s="114">
        <v>207</v>
      </c>
      <c r="Q45" s="115">
        <v>1</v>
      </c>
      <c r="R45" s="116">
        <v>4</v>
      </c>
      <c r="S45" s="80">
        <v>104</v>
      </c>
      <c r="T45" s="117" t="s">
        <v>168</v>
      </c>
      <c r="U45" s="74">
        <v>200</v>
      </c>
      <c r="V45" s="103"/>
      <c r="W45" s="102"/>
      <c r="X45" s="227">
        <f>X46</f>
        <v>28.6</v>
      </c>
      <c r="Y45" s="227"/>
      <c r="Z45" s="227"/>
      <c r="AA45" s="227"/>
      <c r="AB45" s="227"/>
      <c r="AC45" s="227"/>
      <c r="AD45" s="227"/>
      <c r="AE45" s="227"/>
      <c r="AF45" s="105"/>
    </row>
    <row r="46" spans="1:32" ht="42.75" customHeight="1" x14ac:dyDescent="0.25">
      <c r="A46" s="9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8"/>
      <c r="N46" s="7"/>
      <c r="O46" s="77" t="s">
        <v>5</v>
      </c>
      <c r="P46" s="76">
        <v>207</v>
      </c>
      <c r="Q46" s="66">
        <v>1</v>
      </c>
      <c r="R46" s="66">
        <v>4</v>
      </c>
      <c r="S46" s="66">
        <v>104</v>
      </c>
      <c r="T46" s="53" t="s">
        <v>168</v>
      </c>
      <c r="U46" s="74">
        <v>240</v>
      </c>
      <c r="V46" s="103"/>
      <c r="W46" s="102"/>
      <c r="X46" s="227">
        <v>28.6</v>
      </c>
      <c r="Y46" s="227"/>
      <c r="Z46" s="227"/>
      <c r="AA46" s="227"/>
      <c r="AB46" s="227"/>
      <c r="AC46" s="227"/>
      <c r="AD46" s="227"/>
      <c r="AE46" s="227"/>
      <c r="AF46" s="105"/>
    </row>
    <row r="47" spans="1:32" ht="97.5" hidden="1" customHeight="1" x14ac:dyDescent="0.25">
      <c r="A47" s="9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8"/>
      <c r="N47" s="7"/>
      <c r="O47" s="75"/>
      <c r="P47" s="76"/>
      <c r="Q47" s="66"/>
      <c r="R47" s="66"/>
      <c r="S47" s="66"/>
      <c r="T47" s="53"/>
      <c r="U47" s="74"/>
      <c r="V47" s="103"/>
      <c r="W47" s="102"/>
      <c r="X47" s="227"/>
      <c r="Y47" s="227"/>
      <c r="Z47" s="227"/>
      <c r="AA47" s="227"/>
      <c r="AB47" s="227"/>
      <c r="AC47" s="227"/>
      <c r="AD47" s="227"/>
      <c r="AE47" s="227"/>
      <c r="AF47" s="105"/>
    </row>
    <row r="48" spans="1:32" ht="60.75" customHeight="1" x14ac:dyDescent="0.25">
      <c r="A48" s="9"/>
      <c r="B48" s="249" t="s">
        <v>137</v>
      </c>
      <c r="C48" s="249"/>
      <c r="D48" s="249"/>
      <c r="E48" s="250"/>
      <c r="F48" s="250"/>
      <c r="G48" s="250"/>
      <c r="H48" s="250"/>
      <c r="I48" s="250"/>
      <c r="J48" s="250"/>
      <c r="K48" s="250"/>
      <c r="L48" s="250"/>
      <c r="M48" s="8">
        <v>106</v>
      </c>
      <c r="N48" s="7"/>
      <c r="O48" s="123" t="s">
        <v>137</v>
      </c>
      <c r="P48" s="124">
        <v>207</v>
      </c>
      <c r="Q48" s="125">
        <v>1</v>
      </c>
      <c r="R48" s="220">
        <v>6</v>
      </c>
      <c r="S48" s="231">
        <v>106</v>
      </c>
      <c r="T48" s="232" t="s">
        <v>6</v>
      </c>
      <c r="U48" s="233" t="s">
        <v>6</v>
      </c>
      <c r="V48" s="229">
        <v>0</v>
      </c>
      <c r="W48" s="234"/>
      <c r="X48" s="225">
        <f>X49</f>
        <v>13.5</v>
      </c>
      <c r="Y48" s="277"/>
      <c r="Z48" s="277"/>
      <c r="AA48" s="277"/>
      <c r="AB48" s="126"/>
      <c r="AC48" s="127"/>
      <c r="AD48" s="226">
        <f>AD49</f>
        <v>13.5</v>
      </c>
      <c r="AE48" s="235"/>
      <c r="AF48" s="236">
        <f>AF49</f>
        <v>13.5</v>
      </c>
    </row>
    <row r="49" spans="1:32" ht="29.25" customHeight="1" x14ac:dyDescent="0.25">
      <c r="A49" s="9"/>
      <c r="B49" s="16"/>
      <c r="C49" s="15"/>
      <c r="D49" s="14"/>
      <c r="E49" s="243" t="s">
        <v>11</v>
      </c>
      <c r="F49" s="243"/>
      <c r="G49" s="243"/>
      <c r="H49" s="243"/>
      <c r="I49" s="244"/>
      <c r="J49" s="244"/>
      <c r="K49" s="244"/>
      <c r="L49" s="244"/>
      <c r="M49" s="8">
        <v>106</v>
      </c>
      <c r="N49" s="7"/>
      <c r="O49" s="81" t="s">
        <v>10</v>
      </c>
      <c r="P49" s="114">
        <v>207</v>
      </c>
      <c r="Q49" s="115">
        <v>1</v>
      </c>
      <c r="R49" s="66">
        <v>6</v>
      </c>
      <c r="S49" s="66">
        <v>106</v>
      </c>
      <c r="T49" s="53" t="s">
        <v>9</v>
      </c>
      <c r="U49" s="74" t="s">
        <v>6</v>
      </c>
      <c r="V49" s="53" t="s">
        <v>2</v>
      </c>
      <c r="W49" s="74"/>
      <c r="X49" s="129">
        <f>X50</f>
        <v>13.5</v>
      </c>
      <c r="Y49" s="129">
        <v>14.6</v>
      </c>
      <c r="Z49" s="129">
        <v>14.6</v>
      </c>
      <c r="AA49" s="129">
        <v>14.6</v>
      </c>
      <c r="AB49" s="129">
        <v>14.6</v>
      </c>
      <c r="AC49" s="129">
        <v>14.6</v>
      </c>
      <c r="AD49" s="129">
        <f>AD50</f>
        <v>13.5</v>
      </c>
      <c r="AE49" s="129">
        <v>14.6</v>
      </c>
      <c r="AF49" s="129">
        <f>AF50</f>
        <v>13.5</v>
      </c>
    </row>
    <row r="50" spans="1:32" ht="29.25" customHeight="1" x14ac:dyDescent="0.25">
      <c r="A50" s="9"/>
      <c r="B50" s="13"/>
      <c r="C50" s="12"/>
      <c r="D50" s="12"/>
      <c r="E50" s="11"/>
      <c r="F50" s="11"/>
      <c r="G50" s="11"/>
      <c r="H50" s="10"/>
      <c r="I50" s="241" t="s">
        <v>136</v>
      </c>
      <c r="J50" s="241"/>
      <c r="K50" s="241"/>
      <c r="L50" s="241"/>
      <c r="M50" s="8">
        <v>106</v>
      </c>
      <c r="N50" s="7"/>
      <c r="O50" s="81" t="s">
        <v>135</v>
      </c>
      <c r="P50" s="114">
        <v>207</v>
      </c>
      <c r="Q50" s="115">
        <v>1</v>
      </c>
      <c r="R50" s="116">
        <v>6</v>
      </c>
      <c r="S50" s="80">
        <v>106</v>
      </c>
      <c r="T50" s="117" t="s">
        <v>132</v>
      </c>
      <c r="U50" s="118" t="s">
        <v>6</v>
      </c>
      <c r="V50" s="69" t="s">
        <v>2</v>
      </c>
      <c r="W50" s="70"/>
      <c r="X50" s="129">
        <f>X51</f>
        <v>13.5</v>
      </c>
      <c r="Y50" s="129">
        <v>14.6</v>
      </c>
      <c r="Z50" s="129">
        <v>14.6</v>
      </c>
      <c r="AA50" s="129">
        <v>14.6</v>
      </c>
      <c r="AB50" s="129">
        <v>14.6</v>
      </c>
      <c r="AC50" s="129">
        <v>14.6</v>
      </c>
      <c r="AD50" s="129">
        <f>AD51</f>
        <v>13.5</v>
      </c>
      <c r="AE50" s="129">
        <v>14.6</v>
      </c>
      <c r="AF50" s="129">
        <f>AF51</f>
        <v>13.5</v>
      </c>
    </row>
    <row r="51" spans="1:32" ht="15" customHeight="1" x14ac:dyDescent="0.25">
      <c r="A51" s="9"/>
      <c r="B51" s="240">
        <v>500</v>
      </c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8">
        <v>106</v>
      </c>
      <c r="N51" s="7"/>
      <c r="O51" s="81" t="s">
        <v>134</v>
      </c>
      <c r="P51" s="114">
        <v>207</v>
      </c>
      <c r="Q51" s="115">
        <v>1</v>
      </c>
      <c r="R51" s="116">
        <v>6</v>
      </c>
      <c r="S51" s="80">
        <v>106</v>
      </c>
      <c r="T51" s="117" t="s">
        <v>132</v>
      </c>
      <c r="U51" s="118">
        <v>500</v>
      </c>
      <c r="V51" s="69" t="s">
        <v>2</v>
      </c>
      <c r="W51" s="70"/>
      <c r="X51" s="129">
        <v>13.5</v>
      </c>
      <c r="Y51" s="129">
        <v>14.6</v>
      </c>
      <c r="Z51" s="129">
        <v>14.6</v>
      </c>
      <c r="AA51" s="129">
        <v>14.6</v>
      </c>
      <c r="AB51" s="129">
        <v>14.6</v>
      </c>
      <c r="AC51" s="129">
        <v>14.6</v>
      </c>
      <c r="AD51" s="129">
        <v>13.5</v>
      </c>
      <c r="AE51" s="129">
        <v>14.6</v>
      </c>
      <c r="AF51" s="129">
        <f>AD52</f>
        <v>13.5</v>
      </c>
    </row>
    <row r="52" spans="1:32" ht="14.25" customHeight="1" x14ac:dyDescent="0.25">
      <c r="A52" s="9"/>
      <c r="B52" s="238">
        <v>540</v>
      </c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8">
        <v>106</v>
      </c>
      <c r="N52" s="7"/>
      <c r="O52" s="77" t="s">
        <v>133</v>
      </c>
      <c r="P52" s="78">
        <v>207</v>
      </c>
      <c r="Q52" s="79">
        <v>1</v>
      </c>
      <c r="R52" s="66">
        <v>6</v>
      </c>
      <c r="S52" s="80">
        <v>106</v>
      </c>
      <c r="T52" s="54" t="s">
        <v>132</v>
      </c>
      <c r="U52" s="74">
        <v>540</v>
      </c>
      <c r="V52" s="69" t="s">
        <v>2</v>
      </c>
      <c r="W52" s="70"/>
      <c r="X52" s="129">
        <v>13.5</v>
      </c>
      <c r="Y52" s="129">
        <v>14.6</v>
      </c>
      <c r="Z52" s="129">
        <v>14.6</v>
      </c>
      <c r="AA52" s="129">
        <v>14.6</v>
      </c>
      <c r="AB52" s="129">
        <v>14.6</v>
      </c>
      <c r="AC52" s="129">
        <v>14.6</v>
      </c>
      <c r="AD52" s="129">
        <v>13.5</v>
      </c>
      <c r="AE52" s="129">
        <v>14.6</v>
      </c>
      <c r="AF52" s="129">
        <v>13.5</v>
      </c>
    </row>
    <row r="53" spans="1:32" ht="15" hidden="1" customHeight="1" x14ac:dyDescent="0.25">
      <c r="A53" s="9"/>
      <c r="B53" s="249" t="s">
        <v>131</v>
      </c>
      <c r="C53" s="249"/>
      <c r="D53" s="249"/>
      <c r="E53" s="250"/>
      <c r="F53" s="250"/>
      <c r="G53" s="250"/>
      <c r="H53" s="250"/>
      <c r="I53" s="250"/>
      <c r="J53" s="250"/>
      <c r="K53" s="250"/>
      <c r="L53" s="250"/>
      <c r="M53" s="8">
        <v>111</v>
      </c>
      <c r="N53" s="7"/>
      <c r="O53" s="123" t="s">
        <v>131</v>
      </c>
      <c r="P53" s="124">
        <v>207</v>
      </c>
      <c r="Q53" s="125">
        <v>1</v>
      </c>
      <c r="R53" s="130">
        <v>11</v>
      </c>
      <c r="S53" s="80">
        <v>111</v>
      </c>
      <c r="T53" s="131" t="s">
        <v>6</v>
      </c>
      <c r="U53" s="132" t="s">
        <v>6</v>
      </c>
      <c r="V53" s="69">
        <v>0</v>
      </c>
      <c r="W53" s="70"/>
      <c r="X53" s="71"/>
      <c r="Y53" s="242"/>
      <c r="Z53" s="242"/>
      <c r="AA53" s="242"/>
      <c r="AB53" s="71"/>
      <c r="AC53" s="71"/>
      <c r="AD53" s="71"/>
      <c r="AE53" s="133"/>
      <c r="AF53" s="134"/>
    </row>
    <row r="54" spans="1:32" ht="29.25" hidden="1" customHeight="1" x14ac:dyDescent="0.25">
      <c r="A54" s="9"/>
      <c r="B54" s="16"/>
      <c r="C54" s="15"/>
      <c r="D54" s="14"/>
      <c r="E54" s="243" t="s">
        <v>11</v>
      </c>
      <c r="F54" s="243"/>
      <c r="G54" s="243"/>
      <c r="H54" s="243"/>
      <c r="I54" s="244"/>
      <c r="J54" s="244"/>
      <c r="K54" s="244"/>
      <c r="L54" s="244"/>
      <c r="M54" s="8">
        <v>111</v>
      </c>
      <c r="N54" s="7"/>
      <c r="O54" s="81" t="s">
        <v>10</v>
      </c>
      <c r="P54" s="114">
        <v>207</v>
      </c>
      <c r="Q54" s="115">
        <v>1</v>
      </c>
      <c r="R54" s="116">
        <v>11</v>
      </c>
      <c r="S54" s="80">
        <v>111</v>
      </c>
      <c r="T54" s="117" t="s">
        <v>9</v>
      </c>
      <c r="U54" s="118" t="s">
        <v>6</v>
      </c>
      <c r="V54" s="69" t="s">
        <v>2</v>
      </c>
      <c r="W54" s="70"/>
      <c r="X54" s="72"/>
      <c r="Y54" s="242"/>
      <c r="Z54" s="242"/>
      <c r="AA54" s="242"/>
      <c r="AB54" s="72"/>
      <c r="AC54" s="72"/>
      <c r="AD54" s="72"/>
      <c r="AE54" s="106"/>
      <c r="AF54" s="107"/>
    </row>
    <row r="55" spans="1:32" ht="15" hidden="1" customHeight="1" x14ac:dyDescent="0.25">
      <c r="A55" s="9"/>
      <c r="B55" s="13"/>
      <c r="C55" s="12"/>
      <c r="D55" s="12"/>
      <c r="E55" s="11"/>
      <c r="F55" s="11"/>
      <c r="G55" s="11"/>
      <c r="H55" s="10"/>
      <c r="I55" s="241" t="s">
        <v>130</v>
      </c>
      <c r="J55" s="241"/>
      <c r="K55" s="241"/>
      <c r="L55" s="241"/>
      <c r="M55" s="8">
        <v>111</v>
      </c>
      <c r="N55" s="7"/>
      <c r="O55" s="81" t="s">
        <v>129</v>
      </c>
      <c r="P55" s="114">
        <v>207</v>
      </c>
      <c r="Q55" s="115">
        <v>1</v>
      </c>
      <c r="R55" s="116">
        <v>11</v>
      </c>
      <c r="S55" s="80">
        <v>111</v>
      </c>
      <c r="T55" s="117" t="s">
        <v>127</v>
      </c>
      <c r="U55" s="118" t="s">
        <v>6</v>
      </c>
      <c r="V55" s="69" t="s">
        <v>2</v>
      </c>
      <c r="W55" s="70"/>
      <c r="X55" s="72"/>
      <c r="Y55" s="242"/>
      <c r="Z55" s="242"/>
      <c r="AA55" s="242"/>
      <c r="AB55" s="72"/>
      <c r="AC55" s="72"/>
      <c r="AD55" s="72"/>
      <c r="AE55" s="106"/>
      <c r="AF55" s="107"/>
    </row>
    <row r="56" spans="1:32" ht="15" hidden="1" customHeight="1" x14ac:dyDescent="0.25">
      <c r="A56" s="9"/>
      <c r="B56" s="240">
        <v>800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8">
        <v>111</v>
      </c>
      <c r="N56" s="7"/>
      <c r="O56" s="81" t="s">
        <v>31</v>
      </c>
      <c r="P56" s="114">
        <v>207</v>
      </c>
      <c r="Q56" s="115">
        <v>1</v>
      </c>
      <c r="R56" s="116">
        <v>11</v>
      </c>
      <c r="S56" s="80">
        <v>111</v>
      </c>
      <c r="T56" s="117" t="s">
        <v>127</v>
      </c>
      <c r="U56" s="118">
        <v>800</v>
      </c>
      <c r="V56" s="69" t="s">
        <v>2</v>
      </c>
      <c r="W56" s="70"/>
      <c r="X56" s="72"/>
      <c r="Y56" s="239"/>
      <c r="Z56" s="239"/>
      <c r="AA56" s="239"/>
      <c r="AB56" s="72"/>
      <c r="AC56" s="72"/>
      <c r="AD56" s="72"/>
      <c r="AE56" s="106"/>
      <c r="AF56" s="107"/>
    </row>
    <row r="57" spans="1:32" ht="15" hidden="1" customHeight="1" x14ac:dyDescent="0.25">
      <c r="A57" s="9"/>
      <c r="B57" s="238">
        <v>870</v>
      </c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8">
        <v>111</v>
      </c>
      <c r="N57" s="7"/>
      <c r="O57" s="77" t="s">
        <v>128</v>
      </c>
      <c r="P57" s="78">
        <v>207</v>
      </c>
      <c r="Q57" s="79">
        <v>1</v>
      </c>
      <c r="R57" s="66">
        <v>11</v>
      </c>
      <c r="S57" s="80">
        <v>111</v>
      </c>
      <c r="T57" s="54" t="s">
        <v>127</v>
      </c>
      <c r="U57" s="74">
        <v>870</v>
      </c>
      <c r="V57" s="69" t="s">
        <v>2</v>
      </c>
      <c r="W57" s="70"/>
      <c r="X57" s="72"/>
      <c r="Y57" s="239"/>
      <c r="Z57" s="239"/>
      <c r="AA57" s="239"/>
      <c r="AB57" s="72"/>
      <c r="AC57" s="72"/>
      <c r="AD57" s="72"/>
      <c r="AE57" s="106"/>
      <c r="AF57" s="107"/>
    </row>
    <row r="58" spans="1:32" ht="15" hidden="1" customHeight="1" x14ac:dyDescent="0.25">
      <c r="A58" s="9"/>
      <c r="B58" s="249" t="s">
        <v>126</v>
      </c>
      <c r="C58" s="249"/>
      <c r="D58" s="249"/>
      <c r="E58" s="250"/>
      <c r="F58" s="250"/>
      <c r="G58" s="250"/>
      <c r="H58" s="250"/>
      <c r="I58" s="250"/>
      <c r="J58" s="250"/>
      <c r="K58" s="250"/>
      <c r="L58" s="250"/>
      <c r="M58" s="8">
        <v>113</v>
      </c>
      <c r="N58" s="7"/>
      <c r="O58" s="123" t="s">
        <v>126</v>
      </c>
      <c r="P58" s="124">
        <v>207</v>
      </c>
      <c r="Q58" s="125">
        <v>1</v>
      </c>
      <c r="R58" s="130">
        <v>13</v>
      </c>
      <c r="S58" s="80">
        <v>113</v>
      </c>
      <c r="T58" s="131" t="s">
        <v>6</v>
      </c>
      <c r="U58" s="132" t="s">
        <v>6</v>
      </c>
      <c r="V58" s="69">
        <v>0</v>
      </c>
      <c r="W58" s="70"/>
      <c r="X58" s="128"/>
      <c r="Y58" s="242"/>
      <c r="Z58" s="242"/>
      <c r="AA58" s="242"/>
      <c r="AB58" s="71"/>
      <c r="AC58" s="71"/>
      <c r="AD58" s="71"/>
      <c r="AE58" s="133"/>
      <c r="AF58" s="134"/>
    </row>
    <row r="59" spans="1:32" ht="0.75" customHeight="1" x14ac:dyDescent="0.25">
      <c r="A59" s="9"/>
      <c r="B59" s="26"/>
      <c r="C59" s="26"/>
      <c r="D59" s="30"/>
      <c r="E59" s="27"/>
      <c r="F59" s="27"/>
      <c r="G59" s="27"/>
      <c r="H59" s="27"/>
      <c r="I59" s="27"/>
      <c r="J59" s="27"/>
      <c r="K59" s="27"/>
      <c r="L59" s="27"/>
      <c r="M59" s="8"/>
      <c r="N59" s="7"/>
      <c r="O59" s="135" t="s">
        <v>184</v>
      </c>
      <c r="P59" s="136">
        <v>207</v>
      </c>
      <c r="Q59" s="137">
        <v>1</v>
      </c>
      <c r="R59" s="138">
        <v>7</v>
      </c>
      <c r="S59" s="100"/>
      <c r="T59" s="139" t="s">
        <v>6</v>
      </c>
      <c r="U59" s="140" t="s">
        <v>6</v>
      </c>
      <c r="V59" s="120">
        <v>0</v>
      </c>
      <c r="W59" s="121"/>
      <c r="X59" s="141">
        <v>0</v>
      </c>
      <c r="Y59" s="253"/>
      <c r="Z59" s="253"/>
      <c r="AA59" s="253"/>
      <c r="AB59" s="142"/>
      <c r="AC59" s="143"/>
      <c r="AD59" s="141">
        <f>AD60</f>
        <v>0</v>
      </c>
      <c r="AE59" s="144"/>
      <c r="AF59" s="141">
        <f>AF60</f>
        <v>0</v>
      </c>
    </row>
    <row r="60" spans="1:32" ht="20.25" hidden="1" customHeight="1" x14ac:dyDescent="0.25">
      <c r="A60" s="9"/>
      <c r="B60" s="26"/>
      <c r="C60" s="26"/>
      <c r="D60" s="30"/>
      <c r="E60" s="27"/>
      <c r="F60" s="27"/>
      <c r="G60" s="27"/>
      <c r="H60" s="27"/>
      <c r="I60" s="27"/>
      <c r="J60" s="27"/>
      <c r="K60" s="27"/>
      <c r="L60" s="27"/>
      <c r="M60" s="8"/>
      <c r="N60" s="7"/>
      <c r="O60" s="96" t="s">
        <v>10</v>
      </c>
      <c r="P60" s="97">
        <v>207</v>
      </c>
      <c r="Q60" s="98">
        <v>1</v>
      </c>
      <c r="R60" s="145">
        <v>7</v>
      </c>
      <c r="S60" s="100"/>
      <c r="T60" s="101" t="s">
        <v>9</v>
      </c>
      <c r="U60" s="119" t="s">
        <v>6</v>
      </c>
      <c r="V60" s="120" t="s">
        <v>2</v>
      </c>
      <c r="W60" s="121"/>
      <c r="X60" s="104">
        <v>0</v>
      </c>
      <c r="Y60" s="245"/>
      <c r="Z60" s="245"/>
      <c r="AA60" s="245"/>
      <c r="AB60" s="104"/>
      <c r="AC60" s="104"/>
      <c r="AD60" s="104">
        <f>AD61</f>
        <v>0</v>
      </c>
      <c r="AE60" s="146"/>
      <c r="AF60" s="104">
        <f>AF61</f>
        <v>0</v>
      </c>
    </row>
    <row r="61" spans="1:32" ht="36" hidden="1" customHeight="1" x14ac:dyDescent="0.25">
      <c r="A61" s="9"/>
      <c r="B61" s="26"/>
      <c r="C61" s="26"/>
      <c r="D61" s="30"/>
      <c r="E61" s="27"/>
      <c r="F61" s="27"/>
      <c r="G61" s="27"/>
      <c r="H61" s="27"/>
      <c r="I61" s="27"/>
      <c r="J61" s="27"/>
      <c r="K61" s="27"/>
      <c r="L61" s="27"/>
      <c r="M61" s="8"/>
      <c r="N61" s="7"/>
      <c r="O61" s="96" t="s">
        <v>186</v>
      </c>
      <c r="P61" s="97">
        <v>207</v>
      </c>
      <c r="Q61" s="98">
        <v>1</v>
      </c>
      <c r="R61" s="99">
        <v>7</v>
      </c>
      <c r="S61" s="100"/>
      <c r="T61" s="147" t="s">
        <v>185</v>
      </c>
      <c r="U61" s="119" t="s">
        <v>6</v>
      </c>
      <c r="V61" s="120" t="s">
        <v>2</v>
      </c>
      <c r="W61" s="121"/>
      <c r="X61" s="104">
        <v>0</v>
      </c>
      <c r="Y61" s="245"/>
      <c r="Z61" s="245"/>
      <c r="AA61" s="245"/>
      <c r="AB61" s="104"/>
      <c r="AC61" s="104"/>
      <c r="AD61" s="104">
        <f>AD62</f>
        <v>0</v>
      </c>
      <c r="AE61" s="146"/>
      <c r="AF61" s="104">
        <f>AF62</f>
        <v>0</v>
      </c>
    </row>
    <row r="62" spans="1:32" ht="33" hidden="1" customHeight="1" x14ac:dyDescent="0.25">
      <c r="A62" s="9"/>
      <c r="B62" s="26"/>
      <c r="C62" s="26"/>
      <c r="D62" s="30"/>
      <c r="E62" s="27"/>
      <c r="F62" s="27"/>
      <c r="G62" s="27"/>
      <c r="H62" s="27"/>
      <c r="I62" s="27"/>
      <c r="J62" s="27"/>
      <c r="K62" s="27"/>
      <c r="L62" s="27"/>
      <c r="M62" s="8"/>
      <c r="N62" s="7"/>
      <c r="O62" s="96" t="s">
        <v>165</v>
      </c>
      <c r="P62" s="97">
        <v>207</v>
      </c>
      <c r="Q62" s="98">
        <v>1</v>
      </c>
      <c r="R62" s="99">
        <v>7</v>
      </c>
      <c r="S62" s="100"/>
      <c r="T62" s="147" t="s">
        <v>185</v>
      </c>
      <c r="U62" s="119">
        <v>200</v>
      </c>
      <c r="V62" s="120" t="s">
        <v>2</v>
      </c>
      <c r="W62" s="121"/>
      <c r="X62" s="104">
        <v>0</v>
      </c>
      <c r="Y62" s="245"/>
      <c r="Z62" s="245"/>
      <c r="AA62" s="245"/>
      <c r="AB62" s="104"/>
      <c r="AC62" s="104"/>
      <c r="AD62" s="104">
        <f>AD63</f>
        <v>0</v>
      </c>
      <c r="AE62" s="146"/>
      <c r="AF62" s="104">
        <f>AF63</f>
        <v>0</v>
      </c>
    </row>
    <row r="63" spans="1:32" ht="34.5" hidden="1" customHeight="1" x14ac:dyDescent="0.25">
      <c r="A63" s="9"/>
      <c r="B63" s="29"/>
      <c r="C63" s="29"/>
      <c r="D63" s="30"/>
      <c r="E63" s="28"/>
      <c r="F63" s="28"/>
      <c r="G63" s="28"/>
      <c r="H63" s="28"/>
      <c r="I63" s="28"/>
      <c r="J63" s="28"/>
      <c r="K63" s="28"/>
      <c r="L63" s="28"/>
      <c r="M63" s="8"/>
      <c r="N63" s="7"/>
      <c r="O63" s="148" t="s">
        <v>5</v>
      </c>
      <c r="P63" s="149">
        <v>207</v>
      </c>
      <c r="Q63" s="150">
        <v>1</v>
      </c>
      <c r="R63" s="145">
        <v>7</v>
      </c>
      <c r="S63" s="100"/>
      <c r="T63" s="147" t="s">
        <v>185</v>
      </c>
      <c r="U63" s="102">
        <v>240</v>
      </c>
      <c r="V63" s="120" t="s">
        <v>2</v>
      </c>
      <c r="W63" s="121"/>
      <c r="X63" s="104">
        <v>0</v>
      </c>
      <c r="Y63" s="245"/>
      <c r="Z63" s="245"/>
      <c r="AA63" s="245"/>
      <c r="AB63" s="104"/>
      <c r="AC63" s="104"/>
      <c r="AD63" s="104">
        <v>0</v>
      </c>
      <c r="AE63" s="146"/>
      <c r="AF63" s="104">
        <v>0</v>
      </c>
    </row>
    <row r="64" spans="1:32" ht="20.25" customHeight="1" x14ac:dyDescent="0.25">
      <c r="A64" s="9"/>
      <c r="B64" s="29"/>
      <c r="C64" s="29"/>
      <c r="D64" s="30"/>
      <c r="E64" s="28"/>
      <c r="F64" s="28"/>
      <c r="G64" s="28"/>
      <c r="H64" s="28"/>
      <c r="I64" s="28"/>
      <c r="J64" s="28"/>
      <c r="K64" s="28"/>
      <c r="L64" s="28"/>
      <c r="M64" s="8"/>
      <c r="N64" s="7"/>
      <c r="O64" s="63" t="s">
        <v>126</v>
      </c>
      <c r="P64" s="65">
        <v>207</v>
      </c>
      <c r="Q64" s="65">
        <v>1</v>
      </c>
      <c r="R64" s="80">
        <v>13</v>
      </c>
      <c r="S64" s="67" t="s">
        <v>6</v>
      </c>
      <c r="T64" s="73" t="s">
        <v>6</v>
      </c>
      <c r="U64" s="69"/>
      <c r="V64" s="70"/>
      <c r="W64" s="151">
        <f>W69</f>
        <v>0</v>
      </c>
      <c r="X64" s="242">
        <f>X65</f>
        <v>6.5</v>
      </c>
      <c r="Y64" s="242"/>
      <c r="Z64" s="242"/>
      <c r="AA64" s="71"/>
      <c r="AB64" s="71"/>
      <c r="AC64" s="71">
        <f>AC69</f>
        <v>0</v>
      </c>
      <c r="AD64" s="104">
        <f>AD65</f>
        <v>1.5</v>
      </c>
      <c r="AE64" s="104">
        <v>0.2</v>
      </c>
      <c r="AF64" s="104">
        <f>AF65</f>
        <v>1.5</v>
      </c>
    </row>
    <row r="65" spans="1:32" ht="29.25" customHeight="1" x14ac:dyDescent="0.25">
      <c r="A65" s="9"/>
      <c r="B65" s="16"/>
      <c r="C65" s="15"/>
      <c r="D65" s="14"/>
      <c r="E65" s="268" t="s">
        <v>11</v>
      </c>
      <c r="F65" s="268"/>
      <c r="G65" s="268"/>
      <c r="H65" s="268"/>
      <c r="I65" s="269"/>
      <c r="J65" s="269"/>
      <c r="K65" s="269"/>
      <c r="L65" s="269"/>
      <c r="M65" s="8">
        <v>113</v>
      </c>
      <c r="N65" s="7"/>
      <c r="O65" s="152" t="s">
        <v>10</v>
      </c>
      <c r="P65" s="153">
        <v>207</v>
      </c>
      <c r="Q65" s="145">
        <v>1</v>
      </c>
      <c r="R65" s="145">
        <v>13</v>
      </c>
      <c r="S65" s="145">
        <v>113</v>
      </c>
      <c r="T65" s="103" t="s">
        <v>9</v>
      </c>
      <c r="U65" s="102" t="s">
        <v>6</v>
      </c>
      <c r="V65" s="103" t="s">
        <v>2</v>
      </c>
      <c r="W65" s="102"/>
      <c r="X65" s="104">
        <f>X66+X74+X78+X82</f>
        <v>6.5</v>
      </c>
      <c r="Y65" s="104">
        <v>10</v>
      </c>
      <c r="Z65" s="104">
        <v>10</v>
      </c>
      <c r="AA65" s="104">
        <v>10</v>
      </c>
      <c r="AB65" s="104">
        <v>10</v>
      </c>
      <c r="AC65" s="104">
        <v>10</v>
      </c>
      <c r="AD65" s="104">
        <f>AD66+AD74</f>
        <v>1.5</v>
      </c>
      <c r="AE65" s="104">
        <v>0.2</v>
      </c>
      <c r="AF65" s="104">
        <f>AF66+AF74</f>
        <v>1.5</v>
      </c>
    </row>
    <row r="66" spans="1:32" ht="45" x14ac:dyDescent="0.25">
      <c r="A66" s="9"/>
      <c r="B66" s="13"/>
      <c r="C66" s="12"/>
      <c r="D66" s="12"/>
      <c r="E66" s="11"/>
      <c r="F66" s="11"/>
      <c r="G66" s="11"/>
      <c r="H66" s="10"/>
      <c r="I66" s="241" t="s">
        <v>125</v>
      </c>
      <c r="J66" s="241"/>
      <c r="K66" s="241"/>
      <c r="L66" s="241"/>
      <c r="M66" s="8">
        <v>113</v>
      </c>
      <c r="N66" s="7"/>
      <c r="O66" s="96" t="s">
        <v>124</v>
      </c>
      <c r="P66" s="97">
        <v>207</v>
      </c>
      <c r="Q66" s="98">
        <v>1</v>
      </c>
      <c r="R66" s="99">
        <v>13</v>
      </c>
      <c r="S66" s="100">
        <v>113</v>
      </c>
      <c r="T66" s="101" t="s">
        <v>123</v>
      </c>
      <c r="U66" s="119" t="s">
        <v>6</v>
      </c>
      <c r="V66" s="120" t="s">
        <v>2</v>
      </c>
      <c r="W66" s="121"/>
      <c r="X66" s="104">
        <f>X67</f>
        <v>0.5</v>
      </c>
      <c r="Y66" s="104">
        <v>10</v>
      </c>
      <c r="Z66" s="104">
        <v>10</v>
      </c>
      <c r="AA66" s="104">
        <v>10</v>
      </c>
      <c r="AB66" s="104">
        <v>10</v>
      </c>
      <c r="AC66" s="104">
        <v>10</v>
      </c>
      <c r="AD66" s="104">
        <f>AD67</f>
        <v>0.5</v>
      </c>
      <c r="AE66" s="104">
        <v>0.2</v>
      </c>
      <c r="AF66" s="104">
        <f>AF67</f>
        <v>0.5</v>
      </c>
    </row>
    <row r="67" spans="1:32" ht="39.75" customHeight="1" x14ac:dyDescent="0.25">
      <c r="A67" s="9"/>
      <c r="B67" s="240">
        <v>200</v>
      </c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8">
        <v>113</v>
      </c>
      <c r="N67" s="7"/>
      <c r="O67" s="96" t="s">
        <v>165</v>
      </c>
      <c r="P67" s="97">
        <v>207</v>
      </c>
      <c r="Q67" s="98">
        <v>1</v>
      </c>
      <c r="R67" s="99">
        <v>13</v>
      </c>
      <c r="S67" s="100">
        <v>113</v>
      </c>
      <c r="T67" s="101" t="s">
        <v>123</v>
      </c>
      <c r="U67" s="119">
        <v>200</v>
      </c>
      <c r="V67" s="120" t="s">
        <v>2</v>
      </c>
      <c r="W67" s="121"/>
      <c r="X67" s="104">
        <f>X68</f>
        <v>0.5</v>
      </c>
      <c r="Y67" s="104">
        <v>10</v>
      </c>
      <c r="Z67" s="104">
        <v>10</v>
      </c>
      <c r="AA67" s="104">
        <v>10</v>
      </c>
      <c r="AB67" s="104">
        <v>10</v>
      </c>
      <c r="AC67" s="104">
        <v>10</v>
      </c>
      <c r="AD67" s="104">
        <f>AD68</f>
        <v>0.5</v>
      </c>
      <c r="AE67" s="104">
        <v>0.2</v>
      </c>
      <c r="AF67" s="104">
        <f>AF68</f>
        <v>0.5</v>
      </c>
    </row>
    <row r="68" spans="1:32" ht="52.5" customHeight="1" x14ac:dyDescent="0.25">
      <c r="A68" s="9"/>
      <c r="B68" s="238">
        <v>240</v>
      </c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8">
        <v>113</v>
      </c>
      <c r="N68" s="7"/>
      <c r="O68" s="148" t="s">
        <v>5</v>
      </c>
      <c r="P68" s="149">
        <v>207</v>
      </c>
      <c r="Q68" s="150">
        <v>1</v>
      </c>
      <c r="R68" s="145">
        <v>13</v>
      </c>
      <c r="S68" s="100">
        <v>113</v>
      </c>
      <c r="T68" s="147" t="s">
        <v>123</v>
      </c>
      <c r="U68" s="102">
        <v>240</v>
      </c>
      <c r="V68" s="120" t="s">
        <v>2</v>
      </c>
      <c r="W68" s="121"/>
      <c r="X68" s="104">
        <v>0.5</v>
      </c>
      <c r="Y68" s="104">
        <v>10</v>
      </c>
      <c r="Z68" s="104">
        <v>10</v>
      </c>
      <c r="AA68" s="104">
        <v>10</v>
      </c>
      <c r="AB68" s="104">
        <v>10</v>
      </c>
      <c r="AC68" s="104">
        <v>10</v>
      </c>
      <c r="AD68" s="104">
        <v>0.5</v>
      </c>
      <c r="AE68" s="104">
        <v>0.2</v>
      </c>
      <c r="AF68" s="104">
        <v>0.5</v>
      </c>
    </row>
    <row r="69" spans="1:32" ht="30" hidden="1" customHeight="1" x14ac:dyDescent="0.25">
      <c r="A69" s="9"/>
      <c r="B69" s="19"/>
      <c r="C69" s="18"/>
      <c r="D69" s="18"/>
      <c r="E69" s="11"/>
      <c r="F69" s="11"/>
      <c r="G69" s="11"/>
      <c r="H69" s="10"/>
      <c r="I69" s="263" t="s">
        <v>122</v>
      </c>
      <c r="J69" s="263"/>
      <c r="K69" s="263"/>
      <c r="L69" s="263"/>
      <c r="M69" s="8">
        <v>113</v>
      </c>
      <c r="N69" s="7"/>
      <c r="O69" s="108" t="s">
        <v>121</v>
      </c>
      <c r="P69" s="109">
        <v>207</v>
      </c>
      <c r="Q69" s="110">
        <v>1</v>
      </c>
      <c r="R69" s="111">
        <v>13</v>
      </c>
      <c r="S69" s="80">
        <v>113</v>
      </c>
      <c r="T69" s="112" t="s">
        <v>120</v>
      </c>
      <c r="U69" s="113" t="s">
        <v>6</v>
      </c>
      <c r="V69" s="69" t="s">
        <v>2</v>
      </c>
      <c r="W69" s="70"/>
      <c r="X69" s="72"/>
      <c r="Y69" s="242"/>
      <c r="Z69" s="242"/>
      <c r="AA69" s="242"/>
      <c r="AB69" s="72"/>
      <c r="AC69" s="72"/>
      <c r="AD69" s="72"/>
      <c r="AE69" s="106"/>
      <c r="AF69" s="107"/>
    </row>
    <row r="70" spans="1:32" ht="30" hidden="1" x14ac:dyDescent="0.25">
      <c r="A70" s="9"/>
      <c r="B70" s="240">
        <v>200</v>
      </c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8">
        <v>113</v>
      </c>
      <c r="N70" s="7"/>
      <c r="O70" s="81" t="s">
        <v>165</v>
      </c>
      <c r="P70" s="114">
        <v>207</v>
      </c>
      <c r="Q70" s="115">
        <v>1</v>
      </c>
      <c r="R70" s="116">
        <v>13</v>
      </c>
      <c r="S70" s="80">
        <v>113</v>
      </c>
      <c r="T70" s="117" t="s">
        <v>120</v>
      </c>
      <c r="U70" s="118">
        <v>200</v>
      </c>
      <c r="V70" s="69" t="s">
        <v>2</v>
      </c>
      <c r="W70" s="70"/>
      <c r="X70" s="72"/>
      <c r="Y70" s="239"/>
      <c r="Z70" s="239"/>
      <c r="AA70" s="239"/>
      <c r="AB70" s="72"/>
      <c r="AC70" s="72"/>
      <c r="AD70" s="72"/>
      <c r="AE70" s="106"/>
      <c r="AF70" s="107"/>
    </row>
    <row r="71" spans="1:32" ht="39.75" hidden="1" customHeight="1" x14ac:dyDescent="0.25">
      <c r="A71" s="9"/>
      <c r="B71" s="238">
        <v>240</v>
      </c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8">
        <v>113</v>
      </c>
      <c r="N71" s="7"/>
      <c r="O71" s="77" t="s">
        <v>5</v>
      </c>
      <c r="P71" s="78">
        <v>207</v>
      </c>
      <c r="Q71" s="79">
        <v>1</v>
      </c>
      <c r="R71" s="66">
        <v>13</v>
      </c>
      <c r="S71" s="80">
        <v>113</v>
      </c>
      <c r="T71" s="54" t="s">
        <v>120</v>
      </c>
      <c r="U71" s="74">
        <v>240</v>
      </c>
      <c r="V71" s="69" t="s">
        <v>2</v>
      </c>
      <c r="W71" s="70"/>
      <c r="X71" s="72"/>
      <c r="Y71" s="239"/>
      <c r="Z71" s="239"/>
      <c r="AA71" s="239"/>
      <c r="AB71" s="72"/>
      <c r="AC71" s="72"/>
      <c r="AD71" s="72"/>
      <c r="AE71" s="106"/>
      <c r="AF71" s="107"/>
    </row>
    <row r="72" spans="1:32" ht="1.5" hidden="1" customHeight="1" x14ac:dyDescent="0.25">
      <c r="A72" s="9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8"/>
      <c r="N72" s="7"/>
      <c r="O72" s="75"/>
      <c r="P72" s="76"/>
      <c r="Q72" s="66"/>
      <c r="R72" s="66"/>
      <c r="S72" s="66"/>
      <c r="T72" s="53"/>
      <c r="U72" s="74"/>
      <c r="V72" s="53"/>
      <c r="W72" s="74"/>
      <c r="X72" s="72"/>
      <c r="Y72" s="72"/>
      <c r="Z72" s="72"/>
      <c r="AA72" s="72"/>
      <c r="AB72" s="72"/>
      <c r="AC72" s="72"/>
      <c r="AD72" s="72"/>
      <c r="AE72" s="106"/>
      <c r="AF72" s="107"/>
    </row>
    <row r="73" spans="1:32" ht="39.75" hidden="1" customHeight="1" x14ac:dyDescent="0.25">
      <c r="A73" s="9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8"/>
      <c r="N73" s="7"/>
      <c r="O73" s="75"/>
      <c r="P73" s="76"/>
      <c r="Q73" s="66"/>
      <c r="R73" s="66"/>
      <c r="S73" s="66"/>
      <c r="T73" s="53"/>
      <c r="U73" s="74"/>
      <c r="V73" s="53"/>
      <c r="W73" s="74"/>
      <c r="X73" s="72"/>
      <c r="Y73" s="72"/>
      <c r="Z73" s="72"/>
      <c r="AA73" s="72"/>
      <c r="AB73" s="72"/>
      <c r="AC73" s="72"/>
      <c r="AD73" s="72"/>
      <c r="AE73" s="106"/>
      <c r="AF73" s="107"/>
    </row>
    <row r="74" spans="1:32" ht="30" customHeight="1" x14ac:dyDescent="0.25">
      <c r="A74" s="9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8"/>
      <c r="N74" s="7"/>
      <c r="O74" s="75" t="s">
        <v>121</v>
      </c>
      <c r="P74" s="76">
        <v>207</v>
      </c>
      <c r="Q74" s="98">
        <v>1</v>
      </c>
      <c r="R74" s="99">
        <v>13</v>
      </c>
      <c r="S74" s="100">
        <v>113</v>
      </c>
      <c r="T74" s="101" t="s">
        <v>120</v>
      </c>
      <c r="U74" s="119" t="s">
        <v>6</v>
      </c>
      <c r="V74" s="120" t="s">
        <v>2</v>
      </c>
      <c r="W74" s="121"/>
      <c r="X74" s="104">
        <f>X75</f>
        <v>1</v>
      </c>
      <c r="Y74" s="104">
        <v>10</v>
      </c>
      <c r="Z74" s="104">
        <v>10</v>
      </c>
      <c r="AA74" s="104">
        <v>10</v>
      </c>
      <c r="AB74" s="104">
        <v>10</v>
      </c>
      <c r="AC74" s="104">
        <v>10</v>
      </c>
      <c r="AD74" s="104">
        <f>AD75</f>
        <v>1</v>
      </c>
      <c r="AE74" s="104">
        <v>0.2</v>
      </c>
      <c r="AF74" s="104">
        <f>AF75</f>
        <v>1</v>
      </c>
    </row>
    <row r="75" spans="1:32" ht="27.75" customHeight="1" x14ac:dyDescent="0.25">
      <c r="A75" s="9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8"/>
      <c r="N75" s="7"/>
      <c r="O75" s="75" t="s">
        <v>165</v>
      </c>
      <c r="P75" s="76">
        <v>207</v>
      </c>
      <c r="Q75" s="98">
        <v>1</v>
      </c>
      <c r="R75" s="99">
        <v>13</v>
      </c>
      <c r="S75" s="100">
        <v>113</v>
      </c>
      <c r="T75" s="101" t="s">
        <v>120</v>
      </c>
      <c r="U75" s="119">
        <v>200</v>
      </c>
      <c r="V75" s="120" t="s">
        <v>2</v>
      </c>
      <c r="W75" s="121"/>
      <c r="X75" s="104">
        <v>1</v>
      </c>
      <c r="Y75" s="104">
        <v>10</v>
      </c>
      <c r="Z75" s="104">
        <v>10</v>
      </c>
      <c r="AA75" s="104">
        <v>10</v>
      </c>
      <c r="AB75" s="104">
        <v>10</v>
      </c>
      <c r="AC75" s="104">
        <v>10</v>
      </c>
      <c r="AD75" s="104">
        <f>AD76</f>
        <v>1</v>
      </c>
      <c r="AE75" s="104">
        <v>0.2</v>
      </c>
      <c r="AF75" s="104">
        <f>AF76</f>
        <v>1</v>
      </c>
    </row>
    <row r="76" spans="1:32" ht="45" customHeight="1" x14ac:dyDescent="0.25">
      <c r="A76" s="9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8"/>
      <c r="N76" s="7"/>
      <c r="O76" s="75" t="s">
        <v>5</v>
      </c>
      <c r="P76" s="76">
        <v>207</v>
      </c>
      <c r="Q76" s="150">
        <v>1</v>
      </c>
      <c r="R76" s="145">
        <v>13</v>
      </c>
      <c r="S76" s="100">
        <v>113</v>
      </c>
      <c r="T76" s="147" t="s">
        <v>120</v>
      </c>
      <c r="U76" s="102">
        <v>240</v>
      </c>
      <c r="V76" s="120" t="s">
        <v>2</v>
      </c>
      <c r="W76" s="121"/>
      <c r="X76" s="104">
        <v>1</v>
      </c>
      <c r="Y76" s="104">
        <v>10</v>
      </c>
      <c r="Z76" s="104">
        <v>10</v>
      </c>
      <c r="AA76" s="104">
        <v>10</v>
      </c>
      <c r="AB76" s="104">
        <v>10</v>
      </c>
      <c r="AC76" s="104">
        <v>10</v>
      </c>
      <c r="AD76" s="104">
        <v>1</v>
      </c>
      <c r="AE76" s="104">
        <v>0.2</v>
      </c>
      <c r="AF76" s="104">
        <v>1</v>
      </c>
    </row>
    <row r="77" spans="1:32" ht="30.75" hidden="1" customHeight="1" x14ac:dyDescent="0.25">
      <c r="A77" s="9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8"/>
      <c r="N77" s="7"/>
      <c r="O77" s="75"/>
      <c r="P77" s="76"/>
      <c r="Q77" s="66"/>
      <c r="R77" s="66"/>
      <c r="S77" s="66"/>
      <c r="T77" s="53"/>
      <c r="U77" s="74"/>
      <c r="V77" s="53"/>
      <c r="W77" s="74"/>
      <c r="X77" s="72"/>
      <c r="Y77" s="72"/>
      <c r="Z77" s="72"/>
      <c r="AA77" s="72"/>
      <c r="AB77" s="72"/>
      <c r="AC77" s="72"/>
      <c r="AD77" s="72"/>
      <c r="AE77" s="106"/>
      <c r="AF77" s="107"/>
    </row>
    <row r="78" spans="1:32" ht="97.5" hidden="1" customHeight="1" x14ac:dyDescent="0.25">
      <c r="A78" s="9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8"/>
      <c r="N78" s="7"/>
      <c r="O78" s="75" t="s">
        <v>191</v>
      </c>
      <c r="P78" s="76">
        <v>207</v>
      </c>
      <c r="Q78" s="150">
        <v>1</v>
      </c>
      <c r="R78" s="145">
        <v>13</v>
      </c>
      <c r="S78" s="66"/>
      <c r="T78" s="76" t="s">
        <v>192</v>
      </c>
      <c r="U78" s="74"/>
      <c r="V78" s="154"/>
      <c r="W78" s="155"/>
      <c r="X78" s="156">
        <f>X80</f>
        <v>0</v>
      </c>
      <c r="Y78" s="156"/>
      <c r="Z78" s="156"/>
      <c r="AA78" s="156"/>
      <c r="AB78" s="156"/>
      <c r="AC78" s="156"/>
      <c r="AD78" s="72">
        <v>0</v>
      </c>
      <c r="AE78" s="72"/>
      <c r="AF78" s="72">
        <v>0</v>
      </c>
    </row>
    <row r="79" spans="1:32" ht="0.75" hidden="1" customHeight="1" x14ac:dyDescent="0.25">
      <c r="A79" s="9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8"/>
      <c r="N79" s="7"/>
      <c r="O79" s="75"/>
      <c r="P79" s="76"/>
      <c r="Q79" s="66"/>
      <c r="R79" s="66"/>
      <c r="S79" s="66"/>
      <c r="T79" s="53"/>
      <c r="U79" s="74"/>
      <c r="V79" s="154"/>
      <c r="W79" s="155"/>
      <c r="X79" s="156"/>
      <c r="Y79" s="156"/>
      <c r="Z79" s="156"/>
      <c r="AA79" s="156"/>
      <c r="AB79" s="156"/>
      <c r="AC79" s="156"/>
      <c r="AD79" s="72">
        <v>0</v>
      </c>
      <c r="AE79" s="72"/>
      <c r="AF79" s="72">
        <v>0</v>
      </c>
    </row>
    <row r="80" spans="1:32" ht="41.25" hidden="1" customHeight="1" x14ac:dyDescent="0.25">
      <c r="A80" s="9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8"/>
      <c r="N80" s="7"/>
      <c r="O80" s="75" t="s">
        <v>165</v>
      </c>
      <c r="P80" s="76">
        <v>207</v>
      </c>
      <c r="Q80" s="98">
        <v>1</v>
      </c>
      <c r="R80" s="99">
        <v>13</v>
      </c>
      <c r="S80" s="100">
        <v>113</v>
      </c>
      <c r="T80" s="76" t="s">
        <v>192</v>
      </c>
      <c r="U80" s="119">
        <v>200</v>
      </c>
      <c r="V80" s="154"/>
      <c r="W80" s="155"/>
      <c r="X80" s="156">
        <f>X81</f>
        <v>0</v>
      </c>
      <c r="Y80" s="156"/>
      <c r="Z80" s="156"/>
      <c r="AA80" s="156"/>
      <c r="AB80" s="156"/>
      <c r="AC80" s="156"/>
      <c r="AD80" s="72">
        <v>0</v>
      </c>
      <c r="AE80" s="72"/>
      <c r="AF80" s="72">
        <v>0</v>
      </c>
    </row>
    <row r="81" spans="1:32" ht="57.75" hidden="1" customHeight="1" x14ac:dyDescent="0.25">
      <c r="A81" s="9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8"/>
      <c r="N81" s="7"/>
      <c r="O81" s="157" t="s">
        <v>5</v>
      </c>
      <c r="P81" s="158">
        <v>207</v>
      </c>
      <c r="Q81" s="98">
        <v>1</v>
      </c>
      <c r="R81" s="99">
        <v>13</v>
      </c>
      <c r="S81" s="100">
        <v>113</v>
      </c>
      <c r="T81" s="158" t="s">
        <v>192</v>
      </c>
      <c r="U81" s="119">
        <v>240</v>
      </c>
      <c r="V81" s="154"/>
      <c r="W81" s="155"/>
      <c r="X81" s="159">
        <v>0</v>
      </c>
      <c r="Y81" s="156"/>
      <c r="Z81" s="156"/>
      <c r="AA81" s="156"/>
      <c r="AB81" s="156"/>
      <c r="AC81" s="156"/>
      <c r="AD81" s="72">
        <v>0</v>
      </c>
      <c r="AE81" s="72"/>
      <c r="AF81" s="72">
        <v>0</v>
      </c>
    </row>
    <row r="82" spans="1:32" ht="41.25" customHeight="1" x14ac:dyDescent="0.25">
      <c r="A82" s="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8"/>
      <c r="N82" s="7"/>
      <c r="O82" s="75" t="s">
        <v>207</v>
      </c>
      <c r="P82" s="76">
        <v>207</v>
      </c>
      <c r="Q82" s="145">
        <v>1</v>
      </c>
      <c r="R82" s="145">
        <v>13</v>
      </c>
      <c r="S82" s="145"/>
      <c r="T82" s="53" t="s">
        <v>206</v>
      </c>
      <c r="U82" s="102"/>
      <c r="V82" s="53"/>
      <c r="W82" s="74"/>
      <c r="X82" s="72">
        <v>5</v>
      </c>
      <c r="Y82" s="156"/>
      <c r="Z82" s="156"/>
      <c r="AA82" s="156"/>
      <c r="AB82" s="156"/>
      <c r="AC82" s="156"/>
      <c r="AD82" s="156"/>
      <c r="AE82" s="156"/>
      <c r="AF82" s="156"/>
    </row>
    <row r="83" spans="1:32" ht="22.5" customHeight="1" x14ac:dyDescent="0.25">
      <c r="A83" s="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8"/>
      <c r="N83" s="7"/>
      <c r="O83" s="108" t="s">
        <v>31</v>
      </c>
      <c r="P83" s="109">
        <v>207</v>
      </c>
      <c r="Q83" s="110">
        <v>1</v>
      </c>
      <c r="R83" s="111">
        <v>13</v>
      </c>
      <c r="S83" s="80">
        <v>104</v>
      </c>
      <c r="T83" s="112" t="s">
        <v>206</v>
      </c>
      <c r="U83" s="113">
        <v>800</v>
      </c>
      <c r="V83" s="53"/>
      <c r="W83" s="74"/>
      <c r="X83" s="72">
        <v>5</v>
      </c>
      <c r="Y83" s="156"/>
      <c r="Z83" s="156"/>
      <c r="AA83" s="156"/>
      <c r="AB83" s="156"/>
      <c r="AC83" s="156"/>
      <c r="AD83" s="156"/>
      <c r="AE83" s="156"/>
      <c r="AF83" s="156"/>
    </row>
    <row r="84" spans="1:32" ht="18.75" customHeight="1" x14ac:dyDescent="0.25">
      <c r="A84" s="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8"/>
      <c r="N84" s="7"/>
      <c r="O84" s="77" t="s">
        <v>30</v>
      </c>
      <c r="P84" s="78">
        <v>207</v>
      </c>
      <c r="Q84" s="79">
        <v>1</v>
      </c>
      <c r="R84" s="66">
        <v>13</v>
      </c>
      <c r="S84" s="80">
        <v>104</v>
      </c>
      <c r="T84" s="54" t="s">
        <v>206</v>
      </c>
      <c r="U84" s="74">
        <v>850</v>
      </c>
      <c r="V84" s="53"/>
      <c r="W84" s="74"/>
      <c r="X84" s="72">
        <v>5</v>
      </c>
      <c r="Y84" s="156"/>
      <c r="Z84" s="156"/>
      <c r="AA84" s="156"/>
      <c r="AB84" s="156"/>
      <c r="AC84" s="156"/>
      <c r="AD84" s="156"/>
      <c r="AE84" s="156"/>
      <c r="AF84" s="156"/>
    </row>
    <row r="85" spans="1:32" ht="15.75" x14ac:dyDescent="0.25">
      <c r="A85" s="9"/>
      <c r="B85" s="250" t="s">
        <v>119</v>
      </c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8">
        <v>203</v>
      </c>
      <c r="N85" s="7"/>
      <c r="O85" s="123" t="s">
        <v>119</v>
      </c>
      <c r="P85" s="124">
        <v>207</v>
      </c>
      <c r="Q85" s="125">
        <v>2</v>
      </c>
      <c r="R85" s="130">
        <v>0</v>
      </c>
      <c r="S85" s="160">
        <v>203</v>
      </c>
      <c r="T85" s="131" t="s">
        <v>6</v>
      </c>
      <c r="U85" s="132" t="s">
        <v>6</v>
      </c>
      <c r="V85" s="154">
        <v>0</v>
      </c>
      <c r="W85" s="155"/>
      <c r="X85" s="161">
        <f>X88</f>
        <v>121.2</v>
      </c>
      <c r="Y85" s="266"/>
      <c r="Z85" s="266"/>
      <c r="AA85" s="266"/>
      <c r="AB85" s="161"/>
      <c r="AC85" s="161"/>
      <c r="AD85" s="161">
        <f>AD86</f>
        <v>117.7</v>
      </c>
      <c r="AE85" s="162"/>
      <c r="AF85" s="163">
        <f>AF86</f>
        <v>121.8</v>
      </c>
    </row>
    <row r="86" spans="1:32" ht="28.5" x14ac:dyDescent="0.25">
      <c r="A86" s="9"/>
      <c r="B86" s="247" t="s">
        <v>118</v>
      </c>
      <c r="C86" s="247"/>
      <c r="D86" s="247"/>
      <c r="E86" s="248"/>
      <c r="F86" s="248"/>
      <c r="G86" s="248"/>
      <c r="H86" s="248"/>
      <c r="I86" s="248"/>
      <c r="J86" s="248"/>
      <c r="K86" s="248"/>
      <c r="L86" s="248"/>
      <c r="M86" s="8">
        <v>203</v>
      </c>
      <c r="N86" s="7"/>
      <c r="O86" s="164" t="s">
        <v>118</v>
      </c>
      <c r="P86" s="165">
        <v>207</v>
      </c>
      <c r="Q86" s="166">
        <v>2</v>
      </c>
      <c r="R86" s="167">
        <v>3</v>
      </c>
      <c r="S86" s="168">
        <v>203</v>
      </c>
      <c r="T86" s="169" t="s">
        <v>6</v>
      </c>
      <c r="U86" s="68" t="s">
        <v>6</v>
      </c>
      <c r="V86" s="170">
        <v>0</v>
      </c>
      <c r="W86" s="171"/>
      <c r="X86" s="71">
        <f>X88</f>
        <v>121.2</v>
      </c>
      <c r="Y86" s="242"/>
      <c r="Z86" s="242"/>
      <c r="AA86" s="242"/>
      <c r="AB86" s="71"/>
      <c r="AC86" s="71"/>
      <c r="AD86" s="71">
        <f>AD88</f>
        <v>117.7</v>
      </c>
      <c r="AE86" s="133"/>
      <c r="AF86" s="71">
        <f>AF88</f>
        <v>121.8</v>
      </c>
    </row>
    <row r="87" spans="1:32" ht="30" x14ac:dyDescent="0.25">
      <c r="A87" s="9"/>
      <c r="B87" s="16"/>
      <c r="C87" s="15"/>
      <c r="D87" s="14"/>
      <c r="E87" s="243" t="s">
        <v>11</v>
      </c>
      <c r="F87" s="243"/>
      <c r="G87" s="243"/>
      <c r="H87" s="243"/>
      <c r="I87" s="244"/>
      <c r="J87" s="244"/>
      <c r="K87" s="244"/>
      <c r="L87" s="244"/>
      <c r="M87" s="8">
        <v>203</v>
      </c>
      <c r="N87" s="7"/>
      <c r="O87" s="81" t="s">
        <v>10</v>
      </c>
      <c r="P87" s="114">
        <v>207</v>
      </c>
      <c r="Q87" s="115">
        <v>2</v>
      </c>
      <c r="R87" s="116">
        <v>3</v>
      </c>
      <c r="S87" s="80">
        <v>203</v>
      </c>
      <c r="T87" s="117" t="s">
        <v>9</v>
      </c>
      <c r="U87" s="118" t="s">
        <v>6</v>
      </c>
      <c r="V87" s="69" t="s">
        <v>2</v>
      </c>
      <c r="W87" s="70"/>
      <c r="X87" s="72">
        <f>X88</f>
        <v>121.2</v>
      </c>
      <c r="Y87" s="242"/>
      <c r="Z87" s="242"/>
      <c r="AA87" s="242"/>
      <c r="AB87" s="72"/>
      <c r="AC87" s="72"/>
      <c r="AD87" s="72">
        <f>AD88</f>
        <v>117.7</v>
      </c>
      <c r="AE87" s="106"/>
      <c r="AF87" s="72">
        <f>AF88</f>
        <v>121.8</v>
      </c>
    </row>
    <row r="88" spans="1:32" ht="45" x14ac:dyDescent="0.25">
      <c r="A88" s="9"/>
      <c r="B88" s="13"/>
      <c r="C88" s="12"/>
      <c r="D88" s="12"/>
      <c r="E88" s="11"/>
      <c r="F88" s="11"/>
      <c r="G88" s="11"/>
      <c r="H88" s="10"/>
      <c r="I88" s="241" t="s">
        <v>117</v>
      </c>
      <c r="J88" s="241"/>
      <c r="K88" s="241"/>
      <c r="L88" s="241"/>
      <c r="M88" s="8">
        <v>203</v>
      </c>
      <c r="N88" s="7"/>
      <c r="O88" s="81" t="s">
        <v>116</v>
      </c>
      <c r="P88" s="114">
        <v>207</v>
      </c>
      <c r="Q88" s="115">
        <v>2</v>
      </c>
      <c r="R88" s="116">
        <v>3</v>
      </c>
      <c r="S88" s="80">
        <v>203</v>
      </c>
      <c r="T88" s="117" t="s">
        <v>114</v>
      </c>
      <c r="U88" s="118" t="s">
        <v>6</v>
      </c>
      <c r="V88" s="69" t="s">
        <v>2</v>
      </c>
      <c r="W88" s="70"/>
      <c r="X88" s="72">
        <f>X89+X91</f>
        <v>121.2</v>
      </c>
      <c r="Y88" s="242"/>
      <c r="Z88" s="242"/>
      <c r="AA88" s="242"/>
      <c r="AB88" s="72"/>
      <c r="AC88" s="72"/>
      <c r="AD88" s="72">
        <f>AD89+AD91</f>
        <v>117.7</v>
      </c>
      <c r="AE88" s="106"/>
      <c r="AF88" s="72">
        <f>AF89+AF91</f>
        <v>121.8</v>
      </c>
    </row>
    <row r="89" spans="1:32" ht="97.5" customHeight="1" x14ac:dyDescent="0.25">
      <c r="A89" s="9"/>
      <c r="B89" s="240">
        <v>100</v>
      </c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8">
        <v>203</v>
      </c>
      <c r="N89" s="7"/>
      <c r="O89" s="81" t="s">
        <v>33</v>
      </c>
      <c r="P89" s="114">
        <v>207</v>
      </c>
      <c r="Q89" s="115">
        <v>2</v>
      </c>
      <c r="R89" s="116">
        <v>3</v>
      </c>
      <c r="S89" s="80">
        <v>203</v>
      </c>
      <c r="T89" s="117" t="s">
        <v>114</v>
      </c>
      <c r="U89" s="118">
        <v>100</v>
      </c>
      <c r="V89" s="69" t="s">
        <v>2</v>
      </c>
      <c r="W89" s="70"/>
      <c r="X89" s="72">
        <f>X90</f>
        <v>113.8</v>
      </c>
      <c r="Y89" s="239"/>
      <c r="Z89" s="239"/>
      <c r="AA89" s="239"/>
      <c r="AB89" s="72"/>
      <c r="AC89" s="72"/>
      <c r="AD89" s="72">
        <f>AD90</f>
        <v>113.8</v>
      </c>
      <c r="AE89" s="106"/>
      <c r="AF89" s="107">
        <f>AF90</f>
        <v>121.8</v>
      </c>
    </row>
    <row r="90" spans="1:32" ht="30" x14ac:dyDescent="0.25">
      <c r="A90" s="9"/>
      <c r="B90" s="238">
        <v>120</v>
      </c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8">
        <v>203</v>
      </c>
      <c r="N90" s="7"/>
      <c r="O90" s="77" t="s">
        <v>115</v>
      </c>
      <c r="P90" s="78">
        <v>207</v>
      </c>
      <c r="Q90" s="79">
        <v>2</v>
      </c>
      <c r="R90" s="66">
        <v>3</v>
      </c>
      <c r="S90" s="80">
        <v>203</v>
      </c>
      <c r="T90" s="54" t="s">
        <v>114</v>
      </c>
      <c r="U90" s="74">
        <v>120</v>
      </c>
      <c r="V90" s="69" t="s">
        <v>2</v>
      </c>
      <c r="W90" s="70"/>
      <c r="X90" s="72">
        <v>113.8</v>
      </c>
      <c r="Y90" s="239"/>
      <c r="Z90" s="239"/>
      <c r="AA90" s="239"/>
      <c r="AB90" s="72"/>
      <c r="AC90" s="72"/>
      <c r="AD90" s="72">
        <v>113.8</v>
      </c>
      <c r="AE90" s="106"/>
      <c r="AF90" s="107">
        <v>121.8</v>
      </c>
    </row>
    <row r="91" spans="1:32" ht="30" x14ac:dyDescent="0.25">
      <c r="A91" s="9"/>
      <c r="B91" s="246">
        <v>200</v>
      </c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8">
        <v>203</v>
      </c>
      <c r="N91" s="7"/>
      <c r="O91" s="108" t="s">
        <v>165</v>
      </c>
      <c r="P91" s="109">
        <v>207</v>
      </c>
      <c r="Q91" s="110">
        <v>2</v>
      </c>
      <c r="R91" s="111">
        <v>3</v>
      </c>
      <c r="S91" s="80">
        <v>203</v>
      </c>
      <c r="T91" s="112" t="s">
        <v>114</v>
      </c>
      <c r="U91" s="113">
        <v>200</v>
      </c>
      <c r="V91" s="69" t="s">
        <v>2</v>
      </c>
      <c r="W91" s="70"/>
      <c r="X91" s="72">
        <f>X92</f>
        <v>7.4</v>
      </c>
      <c r="Y91" s="72">
        <v>4.5999999999999996</v>
      </c>
      <c r="Z91" s="72">
        <v>4.5999999999999996</v>
      </c>
      <c r="AA91" s="72">
        <v>4.5999999999999996</v>
      </c>
      <c r="AB91" s="72">
        <v>4.5999999999999996</v>
      </c>
      <c r="AC91" s="72">
        <v>4.5999999999999996</v>
      </c>
      <c r="AD91" s="72">
        <f>AD92</f>
        <v>3.9</v>
      </c>
      <c r="AE91" s="72">
        <v>4.5999999999999996</v>
      </c>
      <c r="AF91" s="72">
        <f>AF92</f>
        <v>0</v>
      </c>
    </row>
    <row r="92" spans="1:32" ht="45" x14ac:dyDescent="0.25">
      <c r="A92" s="9"/>
      <c r="B92" s="238">
        <v>240</v>
      </c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8">
        <v>203</v>
      </c>
      <c r="N92" s="7"/>
      <c r="O92" s="77" t="s">
        <v>5</v>
      </c>
      <c r="P92" s="78">
        <v>207</v>
      </c>
      <c r="Q92" s="79">
        <v>2</v>
      </c>
      <c r="R92" s="66">
        <v>3</v>
      </c>
      <c r="S92" s="80">
        <v>203</v>
      </c>
      <c r="T92" s="54" t="s">
        <v>114</v>
      </c>
      <c r="U92" s="74">
        <v>240</v>
      </c>
      <c r="V92" s="69" t="s">
        <v>2</v>
      </c>
      <c r="W92" s="70"/>
      <c r="X92" s="72">
        <v>7.4</v>
      </c>
      <c r="Y92" s="72">
        <v>4.5999999999999996</v>
      </c>
      <c r="Z92" s="72">
        <v>4.5999999999999996</v>
      </c>
      <c r="AA92" s="72">
        <v>4.5999999999999996</v>
      </c>
      <c r="AB92" s="72">
        <v>4.5999999999999996</v>
      </c>
      <c r="AC92" s="72">
        <v>4.5999999999999996</v>
      </c>
      <c r="AD92" s="72">
        <v>3.9</v>
      </c>
      <c r="AE92" s="72">
        <v>4.5999999999999996</v>
      </c>
      <c r="AF92" s="72">
        <v>0</v>
      </c>
    </row>
    <row r="93" spans="1:32" ht="33.75" customHeight="1" x14ac:dyDescent="0.25">
      <c r="A93" s="9"/>
      <c r="B93" s="250" t="s">
        <v>113</v>
      </c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8">
        <v>314</v>
      </c>
      <c r="N93" s="7"/>
      <c r="O93" s="123" t="s">
        <v>113</v>
      </c>
      <c r="P93" s="124">
        <v>207</v>
      </c>
      <c r="Q93" s="125">
        <v>3</v>
      </c>
      <c r="R93" s="130">
        <v>0</v>
      </c>
      <c r="S93" s="80">
        <v>314</v>
      </c>
      <c r="T93" s="131" t="s">
        <v>6</v>
      </c>
      <c r="U93" s="132" t="s">
        <v>6</v>
      </c>
      <c r="V93" s="69">
        <v>0</v>
      </c>
      <c r="W93" s="70"/>
      <c r="X93" s="71">
        <f>X94+X102+X110</f>
        <v>34</v>
      </c>
      <c r="Y93" s="242"/>
      <c r="Z93" s="242"/>
      <c r="AA93" s="242"/>
      <c r="AB93" s="71"/>
      <c r="AC93" s="71"/>
      <c r="AD93" s="71">
        <f t="shared" ref="AD93:AF93" si="1">AD94+AD102+AD110</f>
        <v>1</v>
      </c>
      <c r="AE93" s="71">
        <f t="shared" si="1"/>
        <v>0.1</v>
      </c>
      <c r="AF93" s="71">
        <f t="shared" si="1"/>
        <v>1</v>
      </c>
    </row>
    <row r="94" spans="1:32" ht="66" hidden="1" customHeight="1" x14ac:dyDescent="0.25">
      <c r="A94" s="9"/>
      <c r="B94" s="247" t="s">
        <v>112</v>
      </c>
      <c r="C94" s="247"/>
      <c r="D94" s="247"/>
      <c r="E94" s="248"/>
      <c r="F94" s="248"/>
      <c r="G94" s="248"/>
      <c r="H94" s="248"/>
      <c r="I94" s="248"/>
      <c r="J94" s="248"/>
      <c r="K94" s="248"/>
      <c r="L94" s="248"/>
      <c r="M94" s="8">
        <v>309</v>
      </c>
      <c r="N94" s="7"/>
      <c r="O94" s="164" t="s">
        <v>112</v>
      </c>
      <c r="P94" s="165">
        <v>207</v>
      </c>
      <c r="Q94" s="166">
        <v>3</v>
      </c>
      <c r="R94" s="167">
        <v>9</v>
      </c>
      <c r="S94" s="168">
        <v>309</v>
      </c>
      <c r="T94" s="169" t="s">
        <v>6</v>
      </c>
      <c r="U94" s="68" t="s">
        <v>6</v>
      </c>
      <c r="V94" s="170">
        <v>0</v>
      </c>
      <c r="W94" s="171"/>
      <c r="X94" s="71">
        <f>X95</f>
        <v>0</v>
      </c>
      <c r="Y94" s="242"/>
      <c r="Z94" s="242"/>
      <c r="AA94" s="242"/>
      <c r="AB94" s="71"/>
      <c r="AC94" s="71"/>
      <c r="AD94" s="71">
        <f t="shared" ref="AD94:AF94" si="2">AD95</f>
        <v>0</v>
      </c>
      <c r="AE94" s="71">
        <f t="shared" si="2"/>
        <v>0.1</v>
      </c>
      <c r="AF94" s="71">
        <f t="shared" si="2"/>
        <v>0</v>
      </c>
    </row>
    <row r="95" spans="1:32" ht="29.25" hidden="1" customHeight="1" x14ac:dyDescent="0.25">
      <c r="A95" s="9"/>
      <c r="B95" s="16"/>
      <c r="C95" s="15"/>
      <c r="D95" s="14"/>
      <c r="E95" s="243" t="s">
        <v>11</v>
      </c>
      <c r="F95" s="243"/>
      <c r="G95" s="243"/>
      <c r="H95" s="243"/>
      <c r="I95" s="244"/>
      <c r="J95" s="244"/>
      <c r="K95" s="244"/>
      <c r="L95" s="244"/>
      <c r="M95" s="8">
        <v>309</v>
      </c>
      <c r="N95" s="7"/>
      <c r="O95" s="81" t="s">
        <v>10</v>
      </c>
      <c r="P95" s="114">
        <v>207</v>
      </c>
      <c r="Q95" s="115">
        <v>3</v>
      </c>
      <c r="R95" s="116">
        <v>9</v>
      </c>
      <c r="S95" s="80">
        <v>309</v>
      </c>
      <c r="T95" s="117" t="s">
        <v>9</v>
      </c>
      <c r="U95" s="118" t="s">
        <v>6</v>
      </c>
      <c r="V95" s="69" t="s">
        <v>2</v>
      </c>
      <c r="W95" s="70"/>
      <c r="X95" s="72">
        <f>X96+X99</f>
        <v>0</v>
      </c>
      <c r="Y95" s="242"/>
      <c r="Z95" s="242"/>
      <c r="AA95" s="242"/>
      <c r="AB95" s="72"/>
      <c r="AC95" s="72"/>
      <c r="AD95" s="72">
        <f t="shared" ref="AD95:AF95" si="3">AD96+AD99</f>
        <v>0</v>
      </c>
      <c r="AE95" s="72">
        <f t="shared" si="3"/>
        <v>0.1</v>
      </c>
      <c r="AF95" s="72">
        <f t="shared" si="3"/>
        <v>0</v>
      </c>
    </row>
    <row r="96" spans="1:32" ht="14.25" hidden="1" customHeight="1" x14ac:dyDescent="0.25">
      <c r="A96" s="9"/>
      <c r="B96" s="13"/>
      <c r="C96" s="12"/>
      <c r="D96" s="12"/>
      <c r="E96" s="11"/>
      <c r="F96" s="11"/>
      <c r="G96" s="11"/>
      <c r="H96" s="10"/>
      <c r="I96" s="241" t="s">
        <v>111</v>
      </c>
      <c r="J96" s="241"/>
      <c r="K96" s="241"/>
      <c r="L96" s="241"/>
      <c r="M96" s="8">
        <v>309</v>
      </c>
      <c r="N96" s="7"/>
      <c r="O96" s="81" t="s">
        <v>110</v>
      </c>
      <c r="P96" s="114">
        <v>207</v>
      </c>
      <c r="Q96" s="115">
        <v>3</v>
      </c>
      <c r="R96" s="116">
        <v>9</v>
      </c>
      <c r="S96" s="80">
        <v>309</v>
      </c>
      <c r="T96" s="117" t="s">
        <v>109</v>
      </c>
      <c r="U96" s="118" t="s">
        <v>6</v>
      </c>
      <c r="V96" s="69" t="s">
        <v>2</v>
      </c>
      <c r="W96" s="70"/>
      <c r="X96" s="72">
        <f>X97</f>
        <v>0</v>
      </c>
      <c r="Y96" s="242"/>
      <c r="Z96" s="242"/>
      <c r="AA96" s="242"/>
      <c r="AB96" s="72"/>
      <c r="AC96" s="72"/>
      <c r="AD96" s="72">
        <f>AD97</f>
        <v>0</v>
      </c>
      <c r="AE96" s="72">
        <v>0.1</v>
      </c>
      <c r="AF96" s="72">
        <f>AF97</f>
        <v>0</v>
      </c>
    </row>
    <row r="97" spans="1:32" ht="30" hidden="1" x14ac:dyDescent="0.25">
      <c r="A97" s="9"/>
      <c r="B97" s="240">
        <v>200</v>
      </c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8">
        <v>309</v>
      </c>
      <c r="N97" s="7"/>
      <c r="O97" s="81" t="s">
        <v>165</v>
      </c>
      <c r="P97" s="114">
        <v>207</v>
      </c>
      <c r="Q97" s="115">
        <v>3</v>
      </c>
      <c r="R97" s="116">
        <v>9</v>
      </c>
      <c r="S97" s="80">
        <v>309</v>
      </c>
      <c r="T97" s="117" t="s">
        <v>109</v>
      </c>
      <c r="U97" s="118">
        <v>200</v>
      </c>
      <c r="V97" s="69" t="s">
        <v>2</v>
      </c>
      <c r="W97" s="70"/>
      <c r="X97" s="72">
        <f>X98</f>
        <v>0</v>
      </c>
      <c r="Y97" s="239"/>
      <c r="Z97" s="239"/>
      <c r="AA97" s="239"/>
      <c r="AB97" s="72"/>
      <c r="AC97" s="72"/>
      <c r="AD97" s="72">
        <f>AD98</f>
        <v>0</v>
      </c>
      <c r="AE97" s="72">
        <v>0.1</v>
      </c>
      <c r="AF97" s="72">
        <f>AF98</f>
        <v>0</v>
      </c>
    </row>
    <row r="98" spans="1:32" ht="48" hidden="1" customHeight="1" x14ac:dyDescent="0.25">
      <c r="A98" s="9"/>
      <c r="B98" s="238">
        <v>240</v>
      </c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8">
        <v>309</v>
      </c>
      <c r="N98" s="7"/>
      <c r="O98" s="77" t="s">
        <v>5</v>
      </c>
      <c r="P98" s="78">
        <v>207</v>
      </c>
      <c r="Q98" s="79">
        <v>3</v>
      </c>
      <c r="R98" s="66">
        <v>9</v>
      </c>
      <c r="S98" s="80">
        <v>309</v>
      </c>
      <c r="T98" s="54" t="s">
        <v>109</v>
      </c>
      <c r="U98" s="74">
        <v>240</v>
      </c>
      <c r="V98" s="69" t="s">
        <v>2</v>
      </c>
      <c r="W98" s="70"/>
      <c r="X98" s="72">
        <v>0</v>
      </c>
      <c r="Y98" s="239"/>
      <c r="Z98" s="239"/>
      <c r="AA98" s="239"/>
      <c r="AB98" s="72"/>
      <c r="AC98" s="72"/>
      <c r="AD98" s="72">
        <v>0</v>
      </c>
      <c r="AE98" s="72">
        <v>0.1</v>
      </c>
      <c r="AF98" s="72">
        <v>0</v>
      </c>
    </row>
    <row r="99" spans="1:32" ht="29.25" hidden="1" customHeight="1" x14ac:dyDescent="0.25">
      <c r="A99" s="9"/>
      <c r="B99" s="19"/>
      <c r="C99" s="18"/>
      <c r="D99" s="18"/>
      <c r="E99" s="11"/>
      <c r="F99" s="11"/>
      <c r="G99" s="11"/>
      <c r="H99" s="10"/>
      <c r="I99" s="263" t="s">
        <v>108</v>
      </c>
      <c r="J99" s="263"/>
      <c r="K99" s="263"/>
      <c r="L99" s="263"/>
      <c r="M99" s="8">
        <v>309</v>
      </c>
      <c r="N99" s="7"/>
      <c r="O99" s="75" t="s">
        <v>107</v>
      </c>
      <c r="P99" s="76">
        <v>207</v>
      </c>
      <c r="Q99" s="66">
        <v>3</v>
      </c>
      <c r="R99" s="66">
        <v>9</v>
      </c>
      <c r="S99" s="66">
        <v>309</v>
      </c>
      <c r="T99" s="53" t="s">
        <v>106</v>
      </c>
      <c r="U99" s="74" t="s">
        <v>6</v>
      </c>
      <c r="V99" s="53" t="s">
        <v>2</v>
      </c>
      <c r="W99" s="74"/>
      <c r="X99" s="72">
        <f>X100</f>
        <v>0</v>
      </c>
      <c r="Y99" s="242"/>
      <c r="Z99" s="242"/>
      <c r="AA99" s="242"/>
      <c r="AB99" s="72"/>
      <c r="AC99" s="72"/>
      <c r="AD99" s="72">
        <f>AD100</f>
        <v>0</v>
      </c>
      <c r="AE99" s="106"/>
      <c r="AF99" s="72">
        <f>AF100</f>
        <v>0</v>
      </c>
    </row>
    <row r="100" spans="1:32" ht="30" hidden="1" x14ac:dyDescent="0.25">
      <c r="A100" s="9"/>
      <c r="B100" s="240">
        <v>200</v>
      </c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  <c r="M100" s="8">
        <v>309</v>
      </c>
      <c r="N100" s="7"/>
      <c r="O100" s="75" t="s">
        <v>165</v>
      </c>
      <c r="P100" s="76">
        <v>207</v>
      </c>
      <c r="Q100" s="66">
        <v>3</v>
      </c>
      <c r="R100" s="66">
        <v>9</v>
      </c>
      <c r="S100" s="66">
        <v>309</v>
      </c>
      <c r="T100" s="53" t="s">
        <v>106</v>
      </c>
      <c r="U100" s="74">
        <v>200</v>
      </c>
      <c r="V100" s="53" t="s">
        <v>2</v>
      </c>
      <c r="W100" s="74"/>
      <c r="X100" s="72">
        <f>X101</f>
        <v>0</v>
      </c>
      <c r="Y100" s="239"/>
      <c r="Z100" s="239"/>
      <c r="AA100" s="239"/>
      <c r="AB100" s="72"/>
      <c r="AC100" s="72"/>
      <c r="AD100" s="72">
        <f>AD101</f>
        <v>0</v>
      </c>
      <c r="AE100" s="72">
        <v>0.1</v>
      </c>
      <c r="AF100" s="72">
        <f>AF101</f>
        <v>0</v>
      </c>
    </row>
    <row r="101" spans="1:32" ht="45" hidden="1" x14ac:dyDescent="0.25">
      <c r="A101" s="9"/>
      <c r="B101" s="238">
        <v>240</v>
      </c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8">
        <v>309</v>
      </c>
      <c r="N101" s="7"/>
      <c r="O101" s="75" t="s">
        <v>5</v>
      </c>
      <c r="P101" s="76">
        <v>207</v>
      </c>
      <c r="Q101" s="66">
        <v>3</v>
      </c>
      <c r="R101" s="66">
        <v>9</v>
      </c>
      <c r="S101" s="66">
        <v>309</v>
      </c>
      <c r="T101" s="53" t="s">
        <v>106</v>
      </c>
      <c r="U101" s="74">
        <v>240</v>
      </c>
      <c r="V101" s="53" t="s">
        <v>2</v>
      </c>
      <c r="W101" s="74"/>
      <c r="X101" s="72">
        <v>0</v>
      </c>
      <c r="Y101" s="239"/>
      <c r="Z101" s="239"/>
      <c r="AA101" s="239"/>
      <c r="AB101" s="72"/>
      <c r="AC101" s="72"/>
      <c r="AD101" s="72">
        <v>0</v>
      </c>
      <c r="AE101" s="72">
        <v>0.1</v>
      </c>
      <c r="AF101" s="72">
        <v>0</v>
      </c>
    </row>
    <row r="102" spans="1:32" ht="50.25" customHeight="1" x14ac:dyDescent="0.25">
      <c r="A102" s="9"/>
      <c r="B102" s="249" t="s">
        <v>105</v>
      </c>
      <c r="C102" s="249"/>
      <c r="D102" s="249"/>
      <c r="E102" s="250"/>
      <c r="F102" s="250"/>
      <c r="G102" s="250"/>
      <c r="H102" s="250"/>
      <c r="I102" s="250"/>
      <c r="J102" s="250"/>
      <c r="K102" s="250"/>
      <c r="L102" s="250"/>
      <c r="M102" s="8">
        <v>310</v>
      </c>
      <c r="N102" s="7"/>
      <c r="O102" s="63" t="s">
        <v>195</v>
      </c>
      <c r="P102" s="64">
        <v>207</v>
      </c>
      <c r="Q102" s="65">
        <v>3</v>
      </c>
      <c r="R102" s="65">
        <v>10</v>
      </c>
      <c r="S102" s="66">
        <v>310</v>
      </c>
      <c r="T102" s="67" t="s">
        <v>6</v>
      </c>
      <c r="U102" s="73" t="s">
        <v>6</v>
      </c>
      <c r="V102" s="53">
        <v>0</v>
      </c>
      <c r="W102" s="74"/>
      <c r="X102" s="71">
        <f>X103</f>
        <v>34</v>
      </c>
      <c r="Y102" s="242"/>
      <c r="Z102" s="242"/>
      <c r="AA102" s="242"/>
      <c r="AB102" s="71"/>
      <c r="AC102" s="71"/>
      <c r="AD102" s="71">
        <f>AD103</f>
        <v>1</v>
      </c>
      <c r="AE102" s="71"/>
      <c r="AF102" s="71">
        <f>AF103</f>
        <v>1</v>
      </c>
    </row>
    <row r="103" spans="1:32" ht="28.5" customHeight="1" x14ac:dyDescent="0.25">
      <c r="A103" s="9"/>
      <c r="B103" s="16"/>
      <c r="C103" s="15"/>
      <c r="D103" s="14"/>
      <c r="E103" s="268" t="s">
        <v>11</v>
      </c>
      <c r="F103" s="268"/>
      <c r="G103" s="268"/>
      <c r="H103" s="268"/>
      <c r="I103" s="269"/>
      <c r="J103" s="269"/>
      <c r="K103" s="269"/>
      <c r="L103" s="269"/>
      <c r="M103" s="8">
        <v>310</v>
      </c>
      <c r="N103" s="7"/>
      <c r="O103" s="75" t="s">
        <v>10</v>
      </c>
      <c r="P103" s="76">
        <v>207</v>
      </c>
      <c r="Q103" s="66">
        <v>3</v>
      </c>
      <c r="R103" s="66">
        <v>10</v>
      </c>
      <c r="S103" s="66">
        <v>310</v>
      </c>
      <c r="T103" s="53" t="s">
        <v>9</v>
      </c>
      <c r="U103" s="74" t="s">
        <v>6</v>
      </c>
      <c r="V103" s="53" t="s">
        <v>2</v>
      </c>
      <c r="W103" s="74"/>
      <c r="X103" s="72">
        <f>X104+X118+X121</f>
        <v>34</v>
      </c>
      <c r="Y103" s="72">
        <v>11.9</v>
      </c>
      <c r="Z103" s="72">
        <v>11.9</v>
      </c>
      <c r="AA103" s="72">
        <v>11.9</v>
      </c>
      <c r="AB103" s="72">
        <v>11.9</v>
      </c>
      <c r="AC103" s="72">
        <v>11.9</v>
      </c>
      <c r="AD103" s="72">
        <f>AD104+AD118+AD121</f>
        <v>1</v>
      </c>
      <c r="AE103" s="72"/>
      <c r="AF103" s="72">
        <f>AF104+AF118+AF121</f>
        <v>1</v>
      </c>
    </row>
    <row r="104" spans="1:32" ht="60.75" customHeight="1" x14ac:dyDescent="0.25">
      <c r="A104" s="9"/>
      <c r="B104" s="13"/>
      <c r="C104" s="12"/>
      <c r="D104" s="12"/>
      <c r="E104" s="11"/>
      <c r="F104" s="11"/>
      <c r="G104" s="11"/>
      <c r="H104" s="10"/>
      <c r="I104" s="241" t="s">
        <v>102</v>
      </c>
      <c r="J104" s="241"/>
      <c r="K104" s="241"/>
      <c r="L104" s="241"/>
      <c r="M104" s="8">
        <v>310</v>
      </c>
      <c r="N104" s="7"/>
      <c r="O104" s="75" t="s">
        <v>101</v>
      </c>
      <c r="P104" s="76">
        <v>207</v>
      </c>
      <c r="Q104" s="66">
        <v>3</v>
      </c>
      <c r="R104" s="66">
        <v>10</v>
      </c>
      <c r="S104" s="66">
        <v>310</v>
      </c>
      <c r="T104" s="53" t="s">
        <v>100</v>
      </c>
      <c r="U104" s="74" t="s">
        <v>6</v>
      </c>
      <c r="V104" s="53" t="s">
        <v>2</v>
      </c>
      <c r="W104" s="74"/>
      <c r="X104" s="72">
        <f>X105</f>
        <v>33</v>
      </c>
      <c r="Y104" s="72">
        <v>9.9</v>
      </c>
      <c r="Z104" s="72">
        <v>9.9</v>
      </c>
      <c r="AA104" s="72">
        <v>9.9</v>
      </c>
      <c r="AB104" s="72">
        <v>9.9</v>
      </c>
      <c r="AC104" s="72">
        <v>9.9</v>
      </c>
      <c r="AD104" s="72">
        <f>AD105</f>
        <v>0</v>
      </c>
      <c r="AE104" s="72"/>
      <c r="AF104" s="72">
        <v>0</v>
      </c>
    </row>
    <row r="105" spans="1:32" ht="35.25" customHeight="1" x14ac:dyDescent="0.25">
      <c r="A105" s="9"/>
      <c r="B105" s="240">
        <v>200</v>
      </c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8">
        <v>310</v>
      </c>
      <c r="N105" s="7"/>
      <c r="O105" s="81" t="s">
        <v>165</v>
      </c>
      <c r="P105" s="114">
        <v>207</v>
      </c>
      <c r="Q105" s="115">
        <v>3</v>
      </c>
      <c r="R105" s="116">
        <v>10</v>
      </c>
      <c r="S105" s="80">
        <v>310</v>
      </c>
      <c r="T105" s="117" t="s">
        <v>100</v>
      </c>
      <c r="U105" s="118">
        <v>200</v>
      </c>
      <c r="V105" s="69" t="s">
        <v>2</v>
      </c>
      <c r="W105" s="70"/>
      <c r="X105" s="72">
        <f>X106</f>
        <v>33</v>
      </c>
      <c r="Y105" s="72">
        <v>9.9</v>
      </c>
      <c r="Z105" s="72">
        <v>9.9</v>
      </c>
      <c r="AA105" s="72">
        <v>9.9</v>
      </c>
      <c r="AB105" s="72">
        <v>9.9</v>
      </c>
      <c r="AC105" s="72">
        <v>9.9</v>
      </c>
      <c r="AD105" s="72">
        <f>AD106</f>
        <v>0</v>
      </c>
      <c r="AE105" s="72"/>
      <c r="AF105" s="72">
        <v>0</v>
      </c>
    </row>
    <row r="106" spans="1:32" ht="45.75" customHeight="1" x14ac:dyDescent="0.25">
      <c r="A106" s="9"/>
      <c r="B106" s="238">
        <v>240</v>
      </c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8">
        <v>310</v>
      </c>
      <c r="N106" s="7"/>
      <c r="O106" s="77" t="s">
        <v>5</v>
      </c>
      <c r="P106" s="78">
        <v>207</v>
      </c>
      <c r="Q106" s="79">
        <v>3</v>
      </c>
      <c r="R106" s="66">
        <v>10</v>
      </c>
      <c r="S106" s="80">
        <v>310</v>
      </c>
      <c r="T106" s="54" t="s">
        <v>100</v>
      </c>
      <c r="U106" s="74">
        <v>240</v>
      </c>
      <c r="V106" s="69" t="s">
        <v>2</v>
      </c>
      <c r="W106" s="70"/>
      <c r="X106" s="72">
        <v>33</v>
      </c>
      <c r="Y106" s="72">
        <v>9.9</v>
      </c>
      <c r="Z106" s="72">
        <v>9.9</v>
      </c>
      <c r="AA106" s="72">
        <v>9.9</v>
      </c>
      <c r="AB106" s="72">
        <v>9.9</v>
      </c>
      <c r="AC106" s="72">
        <v>9.9</v>
      </c>
      <c r="AD106" s="72">
        <v>0</v>
      </c>
      <c r="AE106" s="72"/>
      <c r="AF106" s="72">
        <v>0</v>
      </c>
    </row>
    <row r="107" spans="1:32" ht="0.75" hidden="1" customHeight="1" x14ac:dyDescent="0.25">
      <c r="A107" s="9"/>
      <c r="B107" s="13"/>
      <c r="C107" s="12"/>
      <c r="D107" s="12"/>
      <c r="E107" s="11"/>
      <c r="F107" s="11"/>
      <c r="G107" s="11"/>
      <c r="H107" s="10"/>
      <c r="I107" s="241" t="s">
        <v>104</v>
      </c>
      <c r="J107" s="241"/>
      <c r="K107" s="241"/>
      <c r="L107" s="241"/>
      <c r="M107" s="8">
        <v>310</v>
      </c>
      <c r="N107" s="7"/>
      <c r="O107" s="81" t="s">
        <v>103</v>
      </c>
      <c r="P107" s="114">
        <v>207</v>
      </c>
      <c r="Q107" s="115">
        <v>3</v>
      </c>
      <c r="R107" s="116">
        <v>10</v>
      </c>
      <c r="S107" s="80">
        <v>310</v>
      </c>
      <c r="T107" s="117" t="s">
        <v>183</v>
      </c>
      <c r="U107" s="118" t="s">
        <v>6</v>
      </c>
      <c r="V107" s="69" t="s">
        <v>2</v>
      </c>
      <c r="W107" s="70"/>
      <c r="X107" s="72">
        <v>0</v>
      </c>
      <c r="Y107" s="242"/>
      <c r="Z107" s="242"/>
      <c r="AA107" s="242"/>
      <c r="AB107" s="72"/>
      <c r="AC107" s="72"/>
      <c r="AD107" s="72"/>
      <c r="AE107" s="72"/>
      <c r="AF107" s="72"/>
    </row>
    <row r="108" spans="1:32" ht="34.5" hidden="1" customHeight="1" x14ac:dyDescent="0.25">
      <c r="A108" s="9"/>
      <c r="B108" s="240">
        <v>200</v>
      </c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8">
        <v>310</v>
      </c>
      <c r="N108" s="7"/>
      <c r="O108" s="81" t="s">
        <v>165</v>
      </c>
      <c r="P108" s="114">
        <v>207</v>
      </c>
      <c r="Q108" s="115">
        <v>3</v>
      </c>
      <c r="R108" s="116">
        <v>10</v>
      </c>
      <c r="S108" s="80">
        <v>310</v>
      </c>
      <c r="T108" s="117" t="s">
        <v>183</v>
      </c>
      <c r="U108" s="118">
        <v>200</v>
      </c>
      <c r="V108" s="69" t="s">
        <v>2</v>
      </c>
      <c r="W108" s="70"/>
      <c r="X108" s="72">
        <v>0</v>
      </c>
      <c r="Y108" s="239"/>
      <c r="Z108" s="239"/>
      <c r="AA108" s="239"/>
      <c r="AB108" s="72"/>
      <c r="AC108" s="72"/>
      <c r="AD108" s="72"/>
      <c r="AE108" s="72"/>
      <c r="AF108" s="72"/>
    </row>
    <row r="109" spans="1:32" ht="48" hidden="1" customHeight="1" x14ac:dyDescent="0.25">
      <c r="A109" s="9"/>
      <c r="B109" s="238">
        <v>240</v>
      </c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8">
        <v>310</v>
      </c>
      <c r="N109" s="7"/>
      <c r="O109" s="77" t="s">
        <v>5</v>
      </c>
      <c r="P109" s="78">
        <v>207</v>
      </c>
      <c r="Q109" s="66">
        <v>3</v>
      </c>
      <c r="R109" s="66">
        <v>10</v>
      </c>
      <c r="S109" s="66">
        <v>310</v>
      </c>
      <c r="T109" s="53" t="s">
        <v>183</v>
      </c>
      <c r="U109" s="74">
        <v>240</v>
      </c>
      <c r="V109" s="69" t="s">
        <v>2</v>
      </c>
      <c r="W109" s="70"/>
      <c r="X109" s="72">
        <v>0</v>
      </c>
      <c r="Y109" s="239"/>
      <c r="Z109" s="239"/>
      <c r="AA109" s="239"/>
      <c r="AB109" s="72"/>
      <c r="AC109" s="72"/>
      <c r="AD109" s="72"/>
      <c r="AE109" s="72"/>
      <c r="AF109" s="72"/>
    </row>
    <row r="110" spans="1:32" ht="0.75" hidden="1" customHeight="1" x14ac:dyDescent="0.25">
      <c r="A110" s="9"/>
      <c r="B110" s="249" t="s">
        <v>99</v>
      </c>
      <c r="C110" s="249"/>
      <c r="D110" s="249"/>
      <c r="E110" s="250"/>
      <c r="F110" s="250"/>
      <c r="G110" s="250"/>
      <c r="H110" s="250"/>
      <c r="I110" s="250"/>
      <c r="J110" s="250"/>
      <c r="K110" s="250"/>
      <c r="L110" s="250"/>
      <c r="M110" s="8">
        <v>314</v>
      </c>
      <c r="N110" s="7"/>
      <c r="O110" s="123" t="s">
        <v>99</v>
      </c>
      <c r="P110" s="124">
        <v>207</v>
      </c>
      <c r="Q110" s="65">
        <v>3</v>
      </c>
      <c r="R110" s="65">
        <v>14</v>
      </c>
      <c r="S110" s="66">
        <v>314</v>
      </c>
      <c r="T110" s="67" t="s">
        <v>6</v>
      </c>
      <c r="U110" s="132" t="s">
        <v>6</v>
      </c>
      <c r="V110" s="69">
        <v>0</v>
      </c>
      <c r="W110" s="70"/>
      <c r="X110" s="71"/>
      <c r="Y110" s="242"/>
      <c r="Z110" s="242"/>
      <c r="AA110" s="242"/>
      <c r="AB110" s="71"/>
      <c r="AC110" s="71"/>
      <c r="AD110" s="71"/>
      <c r="AE110" s="133"/>
      <c r="AF110" s="134"/>
    </row>
    <row r="111" spans="1:32" ht="29.25" hidden="1" customHeight="1" x14ac:dyDescent="0.25">
      <c r="A111" s="9"/>
      <c r="B111" s="16"/>
      <c r="C111" s="15"/>
      <c r="D111" s="14"/>
      <c r="E111" s="243" t="s">
        <v>11</v>
      </c>
      <c r="F111" s="243"/>
      <c r="G111" s="243"/>
      <c r="H111" s="243"/>
      <c r="I111" s="244"/>
      <c r="J111" s="244"/>
      <c r="K111" s="244"/>
      <c r="L111" s="244"/>
      <c r="M111" s="8">
        <v>314</v>
      </c>
      <c r="N111" s="7"/>
      <c r="O111" s="81" t="s">
        <v>10</v>
      </c>
      <c r="P111" s="114">
        <v>207</v>
      </c>
      <c r="Q111" s="115">
        <v>3</v>
      </c>
      <c r="R111" s="116">
        <v>14</v>
      </c>
      <c r="S111" s="80">
        <v>314</v>
      </c>
      <c r="T111" s="117" t="s">
        <v>9</v>
      </c>
      <c r="U111" s="118" t="s">
        <v>6</v>
      </c>
      <c r="V111" s="69" t="s">
        <v>2</v>
      </c>
      <c r="W111" s="70"/>
      <c r="X111" s="72"/>
      <c r="Y111" s="242"/>
      <c r="Z111" s="242"/>
      <c r="AA111" s="242"/>
      <c r="AB111" s="72"/>
      <c r="AC111" s="72"/>
      <c r="AD111" s="72"/>
      <c r="AE111" s="106"/>
      <c r="AF111" s="107"/>
    </row>
    <row r="112" spans="1:32" ht="0.75" hidden="1" customHeight="1" x14ac:dyDescent="0.25">
      <c r="A112" s="9"/>
      <c r="B112" s="13"/>
      <c r="C112" s="12"/>
      <c r="D112" s="12"/>
      <c r="E112" s="11"/>
      <c r="F112" s="11"/>
      <c r="G112" s="11"/>
      <c r="H112" s="10"/>
      <c r="I112" s="241" t="s">
        <v>98</v>
      </c>
      <c r="J112" s="241"/>
      <c r="K112" s="241"/>
      <c r="L112" s="241"/>
      <c r="M112" s="8">
        <v>314</v>
      </c>
      <c r="N112" s="7"/>
      <c r="O112" s="81" t="s">
        <v>97</v>
      </c>
      <c r="P112" s="114">
        <v>207</v>
      </c>
      <c r="Q112" s="115">
        <v>3</v>
      </c>
      <c r="R112" s="116">
        <v>14</v>
      </c>
      <c r="S112" s="80">
        <v>314</v>
      </c>
      <c r="T112" s="117" t="s">
        <v>96</v>
      </c>
      <c r="U112" s="118" t="s">
        <v>6</v>
      </c>
      <c r="V112" s="69" t="s">
        <v>2</v>
      </c>
      <c r="W112" s="70"/>
      <c r="X112" s="72"/>
      <c r="Y112" s="242"/>
      <c r="Z112" s="242"/>
      <c r="AA112" s="242"/>
      <c r="AB112" s="72"/>
      <c r="AC112" s="72"/>
      <c r="AD112" s="72"/>
      <c r="AE112" s="106"/>
      <c r="AF112" s="107"/>
    </row>
    <row r="113" spans="1:32" ht="32.25" hidden="1" customHeight="1" x14ac:dyDescent="0.25">
      <c r="A113" s="9"/>
      <c r="B113" s="240">
        <v>200</v>
      </c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8">
        <v>314</v>
      </c>
      <c r="N113" s="7"/>
      <c r="O113" s="81" t="s">
        <v>165</v>
      </c>
      <c r="P113" s="114">
        <v>207</v>
      </c>
      <c r="Q113" s="115">
        <v>3</v>
      </c>
      <c r="R113" s="116">
        <v>14</v>
      </c>
      <c r="S113" s="80">
        <v>314</v>
      </c>
      <c r="T113" s="117" t="s">
        <v>96</v>
      </c>
      <c r="U113" s="118">
        <v>200</v>
      </c>
      <c r="V113" s="69" t="s">
        <v>2</v>
      </c>
      <c r="W113" s="70"/>
      <c r="X113" s="72"/>
      <c r="Y113" s="239"/>
      <c r="Z113" s="239"/>
      <c r="AA113" s="239"/>
      <c r="AB113" s="72"/>
      <c r="AC113" s="72"/>
      <c r="AD113" s="72"/>
      <c r="AE113" s="106"/>
      <c r="AF113" s="107"/>
    </row>
    <row r="114" spans="1:32" ht="50.25" hidden="1" customHeight="1" x14ac:dyDescent="0.25">
      <c r="A114" s="9"/>
      <c r="B114" s="238">
        <v>240</v>
      </c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8">
        <v>314</v>
      </c>
      <c r="N114" s="7"/>
      <c r="O114" s="77" t="s">
        <v>5</v>
      </c>
      <c r="P114" s="78">
        <v>207</v>
      </c>
      <c r="Q114" s="79">
        <v>3</v>
      </c>
      <c r="R114" s="66">
        <v>14</v>
      </c>
      <c r="S114" s="80">
        <v>314</v>
      </c>
      <c r="T114" s="54" t="s">
        <v>96</v>
      </c>
      <c r="U114" s="74">
        <v>240</v>
      </c>
      <c r="V114" s="69" t="s">
        <v>2</v>
      </c>
      <c r="W114" s="70"/>
      <c r="X114" s="72"/>
      <c r="Y114" s="239"/>
      <c r="Z114" s="239"/>
      <c r="AA114" s="239"/>
      <c r="AB114" s="72"/>
      <c r="AC114" s="72"/>
      <c r="AD114" s="72"/>
      <c r="AE114" s="106"/>
      <c r="AF114" s="107"/>
    </row>
    <row r="115" spans="1:32" ht="49.5" hidden="1" customHeight="1" x14ac:dyDescent="0.25">
      <c r="A115" s="9"/>
      <c r="B115" s="19"/>
      <c r="C115" s="18"/>
      <c r="D115" s="18"/>
      <c r="E115" s="11"/>
      <c r="F115" s="11"/>
      <c r="G115" s="11"/>
      <c r="H115" s="10"/>
      <c r="I115" s="263" t="s">
        <v>95</v>
      </c>
      <c r="J115" s="263"/>
      <c r="K115" s="263"/>
      <c r="L115" s="263"/>
      <c r="M115" s="8">
        <v>314</v>
      </c>
      <c r="N115" s="7"/>
      <c r="O115" s="108" t="s">
        <v>94</v>
      </c>
      <c r="P115" s="109">
        <v>207</v>
      </c>
      <c r="Q115" s="110">
        <v>3</v>
      </c>
      <c r="R115" s="111">
        <v>14</v>
      </c>
      <c r="S115" s="80">
        <v>314</v>
      </c>
      <c r="T115" s="112" t="s">
        <v>93</v>
      </c>
      <c r="U115" s="113" t="s">
        <v>6</v>
      </c>
      <c r="V115" s="69" t="s">
        <v>2</v>
      </c>
      <c r="W115" s="70"/>
      <c r="X115" s="72"/>
      <c r="Y115" s="242"/>
      <c r="Z115" s="242"/>
      <c r="AA115" s="242"/>
      <c r="AB115" s="72"/>
      <c r="AC115" s="72"/>
      <c r="AD115" s="72"/>
      <c r="AE115" s="106"/>
      <c r="AF115" s="107"/>
    </row>
    <row r="116" spans="1:32" ht="30" hidden="1" x14ac:dyDescent="0.25">
      <c r="A116" s="9"/>
      <c r="B116" s="240">
        <v>200</v>
      </c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8">
        <v>314</v>
      </c>
      <c r="N116" s="7"/>
      <c r="O116" s="81" t="s">
        <v>165</v>
      </c>
      <c r="P116" s="114">
        <v>207</v>
      </c>
      <c r="Q116" s="115">
        <v>3</v>
      </c>
      <c r="R116" s="116">
        <v>14</v>
      </c>
      <c r="S116" s="80">
        <v>314</v>
      </c>
      <c r="T116" s="117" t="s">
        <v>93</v>
      </c>
      <c r="U116" s="118">
        <v>200</v>
      </c>
      <c r="V116" s="69" t="s">
        <v>2</v>
      </c>
      <c r="W116" s="70"/>
      <c r="X116" s="72"/>
      <c r="Y116" s="239"/>
      <c r="Z116" s="239"/>
      <c r="AA116" s="239"/>
      <c r="AB116" s="72"/>
      <c r="AC116" s="72"/>
      <c r="AD116" s="72"/>
      <c r="AE116" s="106"/>
      <c r="AF116" s="107"/>
    </row>
    <row r="117" spans="1:32" ht="45" hidden="1" x14ac:dyDescent="0.25">
      <c r="A117" s="9"/>
      <c r="B117" s="238">
        <v>240</v>
      </c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8">
        <v>314</v>
      </c>
      <c r="N117" s="7"/>
      <c r="O117" s="77" t="s">
        <v>5</v>
      </c>
      <c r="P117" s="78">
        <v>207</v>
      </c>
      <c r="Q117" s="79">
        <v>3</v>
      </c>
      <c r="R117" s="66">
        <v>14</v>
      </c>
      <c r="S117" s="80">
        <v>314</v>
      </c>
      <c r="T117" s="54" t="s">
        <v>93</v>
      </c>
      <c r="U117" s="74">
        <v>240</v>
      </c>
      <c r="V117" s="69" t="s">
        <v>2</v>
      </c>
      <c r="W117" s="70"/>
      <c r="X117" s="72"/>
      <c r="Y117" s="239"/>
      <c r="Z117" s="239"/>
      <c r="AA117" s="239"/>
      <c r="AB117" s="72"/>
      <c r="AC117" s="72"/>
      <c r="AD117" s="72"/>
      <c r="AE117" s="106"/>
      <c r="AF117" s="107"/>
    </row>
    <row r="118" spans="1:32" ht="60" x14ac:dyDescent="0.25">
      <c r="A118" s="9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8"/>
      <c r="N118" s="7"/>
      <c r="O118" s="81" t="s">
        <v>110</v>
      </c>
      <c r="P118" s="114">
        <v>207</v>
      </c>
      <c r="Q118" s="79">
        <v>3</v>
      </c>
      <c r="R118" s="66">
        <v>10</v>
      </c>
      <c r="S118" s="80">
        <v>309</v>
      </c>
      <c r="T118" s="117" t="s">
        <v>109</v>
      </c>
      <c r="U118" s="118" t="s">
        <v>6</v>
      </c>
      <c r="V118" s="69" t="s">
        <v>2</v>
      </c>
      <c r="W118" s="70"/>
      <c r="X118" s="72">
        <f>X119</f>
        <v>0.5</v>
      </c>
      <c r="Y118" s="242"/>
      <c r="Z118" s="242"/>
      <c r="AA118" s="242"/>
      <c r="AB118" s="72"/>
      <c r="AC118" s="72"/>
      <c r="AD118" s="72">
        <f>AD119</f>
        <v>0.5</v>
      </c>
      <c r="AE118" s="72">
        <v>0.1</v>
      </c>
      <c r="AF118" s="72">
        <f>AF119</f>
        <v>0.5</v>
      </c>
    </row>
    <row r="119" spans="1:32" ht="30" x14ac:dyDescent="0.25">
      <c r="A119" s="9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8"/>
      <c r="N119" s="7"/>
      <c r="O119" s="81" t="s">
        <v>165</v>
      </c>
      <c r="P119" s="114">
        <v>207</v>
      </c>
      <c r="Q119" s="79">
        <v>3</v>
      </c>
      <c r="R119" s="66">
        <v>10</v>
      </c>
      <c r="S119" s="80">
        <v>309</v>
      </c>
      <c r="T119" s="117" t="s">
        <v>109</v>
      </c>
      <c r="U119" s="118">
        <v>200</v>
      </c>
      <c r="V119" s="69" t="s">
        <v>2</v>
      </c>
      <c r="W119" s="70"/>
      <c r="X119" s="72">
        <f>X120</f>
        <v>0.5</v>
      </c>
      <c r="Y119" s="239"/>
      <c r="Z119" s="239"/>
      <c r="AA119" s="239"/>
      <c r="AB119" s="72"/>
      <c r="AC119" s="72"/>
      <c r="AD119" s="72">
        <f>AD120</f>
        <v>0.5</v>
      </c>
      <c r="AE119" s="72">
        <v>0.1</v>
      </c>
      <c r="AF119" s="72">
        <f>AF120</f>
        <v>0.5</v>
      </c>
    </row>
    <row r="120" spans="1:32" ht="45" x14ac:dyDescent="0.25">
      <c r="A120" s="9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8"/>
      <c r="N120" s="7"/>
      <c r="O120" s="77" t="s">
        <v>5</v>
      </c>
      <c r="P120" s="78">
        <v>207</v>
      </c>
      <c r="Q120" s="79">
        <v>3</v>
      </c>
      <c r="R120" s="66">
        <v>10</v>
      </c>
      <c r="S120" s="80">
        <v>309</v>
      </c>
      <c r="T120" s="54" t="s">
        <v>109</v>
      </c>
      <c r="U120" s="74">
        <v>240</v>
      </c>
      <c r="V120" s="69" t="s">
        <v>2</v>
      </c>
      <c r="W120" s="70"/>
      <c r="X120" s="72">
        <v>0.5</v>
      </c>
      <c r="Y120" s="239"/>
      <c r="Z120" s="239"/>
      <c r="AA120" s="239"/>
      <c r="AB120" s="72"/>
      <c r="AC120" s="72"/>
      <c r="AD120" s="72">
        <v>0.5</v>
      </c>
      <c r="AE120" s="72">
        <v>0.1</v>
      </c>
      <c r="AF120" s="72">
        <v>0.5</v>
      </c>
    </row>
    <row r="121" spans="1:32" ht="30" x14ac:dyDescent="0.25">
      <c r="A121" s="9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8"/>
      <c r="N121" s="7"/>
      <c r="O121" s="75" t="s">
        <v>107</v>
      </c>
      <c r="P121" s="76">
        <v>207</v>
      </c>
      <c r="Q121" s="66">
        <v>3</v>
      </c>
      <c r="R121" s="66">
        <v>10</v>
      </c>
      <c r="S121" s="66">
        <v>309</v>
      </c>
      <c r="T121" s="53" t="s">
        <v>106</v>
      </c>
      <c r="U121" s="74" t="s">
        <v>6</v>
      </c>
      <c r="V121" s="53" t="s">
        <v>2</v>
      </c>
      <c r="W121" s="74"/>
      <c r="X121" s="72">
        <f>X122</f>
        <v>0.5</v>
      </c>
      <c r="Y121" s="242"/>
      <c r="Z121" s="242"/>
      <c r="AA121" s="242"/>
      <c r="AB121" s="72"/>
      <c r="AC121" s="72"/>
      <c r="AD121" s="72">
        <f>AD122</f>
        <v>0.5</v>
      </c>
      <c r="AE121" s="106"/>
      <c r="AF121" s="72">
        <f>AF122</f>
        <v>0.5</v>
      </c>
    </row>
    <row r="122" spans="1:32" ht="30" x14ac:dyDescent="0.25">
      <c r="A122" s="9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8"/>
      <c r="N122" s="7"/>
      <c r="O122" s="75" t="s">
        <v>165</v>
      </c>
      <c r="P122" s="76">
        <v>207</v>
      </c>
      <c r="Q122" s="66">
        <v>3</v>
      </c>
      <c r="R122" s="66">
        <v>10</v>
      </c>
      <c r="S122" s="66">
        <v>309</v>
      </c>
      <c r="T122" s="53" t="s">
        <v>106</v>
      </c>
      <c r="U122" s="74">
        <v>200</v>
      </c>
      <c r="V122" s="53" t="s">
        <v>2</v>
      </c>
      <c r="W122" s="74"/>
      <c r="X122" s="72">
        <f>X123</f>
        <v>0.5</v>
      </c>
      <c r="Y122" s="239"/>
      <c r="Z122" s="239"/>
      <c r="AA122" s="239"/>
      <c r="AB122" s="72"/>
      <c r="AC122" s="72"/>
      <c r="AD122" s="72">
        <f>AD123</f>
        <v>0.5</v>
      </c>
      <c r="AE122" s="72">
        <v>0.1</v>
      </c>
      <c r="AF122" s="72">
        <f>AF123</f>
        <v>0.5</v>
      </c>
    </row>
    <row r="123" spans="1:32" ht="45" x14ac:dyDescent="0.25">
      <c r="A123" s="9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8"/>
      <c r="N123" s="7"/>
      <c r="O123" s="75" t="s">
        <v>5</v>
      </c>
      <c r="P123" s="76">
        <v>207</v>
      </c>
      <c r="Q123" s="66">
        <v>3</v>
      </c>
      <c r="R123" s="66">
        <v>10</v>
      </c>
      <c r="S123" s="66">
        <v>309</v>
      </c>
      <c r="T123" s="53" t="s">
        <v>106</v>
      </c>
      <c r="U123" s="74">
        <v>240</v>
      </c>
      <c r="V123" s="53" t="s">
        <v>2</v>
      </c>
      <c r="W123" s="74"/>
      <c r="X123" s="72">
        <v>0.5</v>
      </c>
      <c r="Y123" s="239"/>
      <c r="Z123" s="239"/>
      <c r="AA123" s="239"/>
      <c r="AB123" s="72"/>
      <c r="AC123" s="72"/>
      <c r="AD123" s="72">
        <v>0.5</v>
      </c>
      <c r="AE123" s="72">
        <v>0.1</v>
      </c>
      <c r="AF123" s="72">
        <v>0.5</v>
      </c>
    </row>
    <row r="124" spans="1:32" ht="1.5" hidden="1" customHeight="1" x14ac:dyDescent="0.25">
      <c r="A124" s="9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8"/>
      <c r="N124" s="7"/>
      <c r="O124" s="75"/>
      <c r="P124" s="76"/>
      <c r="Q124" s="66"/>
      <c r="R124" s="66"/>
      <c r="S124" s="66"/>
      <c r="T124" s="53"/>
      <c r="U124" s="74"/>
      <c r="V124" s="53"/>
      <c r="W124" s="74"/>
      <c r="X124" s="72"/>
      <c r="Y124" s="72"/>
      <c r="Z124" s="72"/>
      <c r="AA124" s="72"/>
      <c r="AB124" s="72"/>
      <c r="AC124" s="72"/>
      <c r="AD124" s="72"/>
      <c r="AE124" s="106"/>
      <c r="AF124" s="107"/>
    </row>
    <row r="125" spans="1:32" ht="15" customHeight="1" x14ac:dyDescent="0.25">
      <c r="A125" s="9"/>
      <c r="B125" s="250" t="s">
        <v>92</v>
      </c>
      <c r="C125" s="250"/>
      <c r="D125" s="250"/>
      <c r="E125" s="250"/>
      <c r="F125" s="250"/>
      <c r="G125" s="250"/>
      <c r="H125" s="250"/>
      <c r="I125" s="250"/>
      <c r="J125" s="250"/>
      <c r="K125" s="250"/>
      <c r="L125" s="250"/>
      <c r="M125" s="8">
        <v>409</v>
      </c>
      <c r="N125" s="7"/>
      <c r="O125" s="123" t="s">
        <v>92</v>
      </c>
      <c r="P125" s="124">
        <v>207</v>
      </c>
      <c r="Q125" s="125">
        <v>4</v>
      </c>
      <c r="R125" s="130">
        <v>0</v>
      </c>
      <c r="S125" s="160">
        <v>409</v>
      </c>
      <c r="T125" s="131" t="s">
        <v>6</v>
      </c>
      <c r="U125" s="132" t="s">
        <v>6</v>
      </c>
      <c r="V125" s="154">
        <v>0</v>
      </c>
      <c r="W125" s="155"/>
      <c r="X125" s="161">
        <f>X131</f>
        <v>894.1</v>
      </c>
      <c r="Y125" s="242"/>
      <c r="Z125" s="242"/>
      <c r="AA125" s="242"/>
      <c r="AB125" s="71"/>
      <c r="AC125" s="71"/>
      <c r="AD125" s="71">
        <f>AD131</f>
        <v>450.6</v>
      </c>
      <c r="AE125" s="133"/>
      <c r="AF125" s="134">
        <f>AF131</f>
        <v>475.1</v>
      </c>
    </row>
    <row r="126" spans="1:32" ht="0.75" customHeight="1" x14ac:dyDescent="0.25">
      <c r="A126" s="9"/>
      <c r="B126" s="247" t="s">
        <v>91</v>
      </c>
      <c r="C126" s="247"/>
      <c r="D126" s="247"/>
      <c r="E126" s="248"/>
      <c r="F126" s="248"/>
      <c r="G126" s="248"/>
      <c r="H126" s="248"/>
      <c r="I126" s="248"/>
      <c r="J126" s="248"/>
      <c r="K126" s="248"/>
      <c r="L126" s="248"/>
      <c r="M126" s="8">
        <v>406</v>
      </c>
      <c r="N126" s="7"/>
      <c r="O126" s="164" t="s">
        <v>91</v>
      </c>
      <c r="P126" s="165">
        <v>207</v>
      </c>
      <c r="Q126" s="166">
        <v>4</v>
      </c>
      <c r="R126" s="167">
        <v>6</v>
      </c>
      <c r="S126" s="80">
        <v>406</v>
      </c>
      <c r="T126" s="169" t="s">
        <v>6</v>
      </c>
      <c r="U126" s="68" t="s">
        <v>6</v>
      </c>
      <c r="V126" s="69">
        <v>0</v>
      </c>
      <c r="W126" s="70"/>
      <c r="X126" s="71"/>
      <c r="Y126" s="242"/>
      <c r="Z126" s="242"/>
      <c r="AA126" s="242"/>
      <c r="AB126" s="71"/>
      <c r="AC126" s="71"/>
      <c r="AD126" s="71">
        <f>AD132</f>
        <v>450.6</v>
      </c>
      <c r="AE126" s="133"/>
      <c r="AF126" s="134">
        <f>AF132</f>
        <v>475.1</v>
      </c>
    </row>
    <row r="127" spans="1:32" ht="29.25" hidden="1" customHeight="1" x14ac:dyDescent="0.25">
      <c r="A127" s="9"/>
      <c r="B127" s="16"/>
      <c r="C127" s="15"/>
      <c r="D127" s="14"/>
      <c r="E127" s="243" t="s">
        <v>90</v>
      </c>
      <c r="F127" s="243"/>
      <c r="G127" s="244"/>
      <c r="H127" s="244"/>
      <c r="I127" s="244"/>
      <c r="J127" s="244"/>
      <c r="K127" s="244"/>
      <c r="L127" s="244"/>
      <c r="M127" s="8">
        <v>406</v>
      </c>
      <c r="N127" s="7"/>
      <c r="O127" s="172" t="s">
        <v>10</v>
      </c>
      <c r="P127" s="114">
        <v>207</v>
      </c>
      <c r="Q127" s="115">
        <v>4</v>
      </c>
      <c r="R127" s="116">
        <v>6</v>
      </c>
      <c r="S127" s="80">
        <v>406</v>
      </c>
      <c r="T127" s="117" t="s">
        <v>9</v>
      </c>
      <c r="U127" s="118" t="s">
        <v>6</v>
      </c>
      <c r="V127" s="69" t="s">
        <v>2</v>
      </c>
      <c r="W127" s="70"/>
      <c r="X127" s="72"/>
      <c r="Y127" s="242"/>
      <c r="Z127" s="242"/>
      <c r="AA127" s="242"/>
      <c r="AB127" s="72"/>
      <c r="AC127" s="72"/>
      <c r="AD127" s="72"/>
      <c r="AE127" s="106"/>
      <c r="AF127" s="107"/>
    </row>
    <row r="128" spans="1:32" ht="45" hidden="1" x14ac:dyDescent="0.25">
      <c r="A128" s="9"/>
      <c r="B128" s="13"/>
      <c r="C128" s="12"/>
      <c r="D128" s="12"/>
      <c r="E128" s="17"/>
      <c r="F128" s="17"/>
      <c r="G128" s="11"/>
      <c r="H128" s="10"/>
      <c r="I128" s="241" t="s">
        <v>89</v>
      </c>
      <c r="J128" s="241"/>
      <c r="K128" s="241"/>
      <c r="L128" s="241"/>
      <c r="M128" s="8">
        <v>406</v>
      </c>
      <c r="N128" s="7"/>
      <c r="O128" s="81" t="s">
        <v>88</v>
      </c>
      <c r="P128" s="114">
        <v>207</v>
      </c>
      <c r="Q128" s="115">
        <v>4</v>
      </c>
      <c r="R128" s="116">
        <v>6</v>
      </c>
      <c r="S128" s="80">
        <v>406</v>
      </c>
      <c r="T128" s="117" t="s">
        <v>182</v>
      </c>
      <c r="U128" s="118" t="s">
        <v>6</v>
      </c>
      <c r="V128" s="69" t="s">
        <v>2</v>
      </c>
      <c r="W128" s="70"/>
      <c r="X128" s="72"/>
      <c r="Y128" s="242"/>
      <c r="Z128" s="242"/>
      <c r="AA128" s="242"/>
      <c r="AB128" s="72"/>
      <c r="AC128" s="72"/>
      <c r="AD128" s="72"/>
      <c r="AE128" s="106"/>
      <c r="AF128" s="107"/>
    </row>
    <row r="129" spans="1:32" ht="45" hidden="1" x14ac:dyDescent="0.25">
      <c r="A129" s="9"/>
      <c r="B129" s="240">
        <v>400</v>
      </c>
      <c r="C129" s="240"/>
      <c r="D129" s="240"/>
      <c r="E129" s="240"/>
      <c r="F129" s="240"/>
      <c r="G129" s="240"/>
      <c r="H129" s="240"/>
      <c r="I129" s="240"/>
      <c r="J129" s="240"/>
      <c r="K129" s="240"/>
      <c r="L129" s="240"/>
      <c r="M129" s="8">
        <v>406</v>
      </c>
      <c r="N129" s="7"/>
      <c r="O129" s="81" t="s">
        <v>73</v>
      </c>
      <c r="P129" s="114">
        <v>207</v>
      </c>
      <c r="Q129" s="115">
        <v>4</v>
      </c>
      <c r="R129" s="116">
        <v>6</v>
      </c>
      <c r="S129" s="80">
        <v>406</v>
      </c>
      <c r="T129" s="117" t="s">
        <v>182</v>
      </c>
      <c r="U129" s="118">
        <v>400</v>
      </c>
      <c r="V129" s="69" t="s">
        <v>2</v>
      </c>
      <c r="W129" s="70"/>
      <c r="X129" s="72"/>
      <c r="Y129" s="239"/>
      <c r="Z129" s="239"/>
      <c r="AA129" s="239"/>
      <c r="AB129" s="72"/>
      <c r="AC129" s="72"/>
      <c r="AD129" s="72"/>
      <c r="AE129" s="106"/>
      <c r="AF129" s="107"/>
    </row>
    <row r="130" spans="1:32" ht="15.75" hidden="1" x14ac:dyDescent="0.25">
      <c r="A130" s="9"/>
      <c r="B130" s="238">
        <v>410</v>
      </c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8">
        <v>406</v>
      </c>
      <c r="N130" s="7"/>
      <c r="O130" s="77" t="s">
        <v>72</v>
      </c>
      <c r="P130" s="78">
        <v>207</v>
      </c>
      <c r="Q130" s="79">
        <v>4</v>
      </c>
      <c r="R130" s="66">
        <v>6</v>
      </c>
      <c r="S130" s="80">
        <v>406</v>
      </c>
      <c r="T130" s="53" t="s">
        <v>182</v>
      </c>
      <c r="U130" s="74">
        <v>410</v>
      </c>
      <c r="V130" s="69" t="s">
        <v>2</v>
      </c>
      <c r="W130" s="70"/>
      <c r="X130" s="72"/>
      <c r="Y130" s="239"/>
      <c r="Z130" s="239"/>
      <c r="AA130" s="239"/>
      <c r="AB130" s="72"/>
      <c r="AC130" s="72"/>
      <c r="AD130" s="72"/>
      <c r="AE130" s="106"/>
      <c r="AF130" s="107"/>
    </row>
    <row r="131" spans="1:32" ht="28.5" x14ac:dyDescent="0.25">
      <c r="A131" s="9"/>
      <c r="B131" s="249" t="s">
        <v>87</v>
      </c>
      <c r="C131" s="249"/>
      <c r="D131" s="249"/>
      <c r="E131" s="250"/>
      <c r="F131" s="250"/>
      <c r="G131" s="250"/>
      <c r="H131" s="250"/>
      <c r="I131" s="250"/>
      <c r="J131" s="250"/>
      <c r="K131" s="250"/>
      <c r="L131" s="250"/>
      <c r="M131" s="8">
        <v>409</v>
      </c>
      <c r="N131" s="7"/>
      <c r="O131" s="63" t="s">
        <v>87</v>
      </c>
      <c r="P131" s="64">
        <v>207</v>
      </c>
      <c r="Q131" s="65">
        <v>4</v>
      </c>
      <c r="R131" s="65">
        <v>9</v>
      </c>
      <c r="S131" s="66">
        <v>409</v>
      </c>
      <c r="T131" s="67" t="s">
        <v>6</v>
      </c>
      <c r="U131" s="132" t="s">
        <v>6</v>
      </c>
      <c r="V131" s="69">
        <v>0</v>
      </c>
      <c r="W131" s="70"/>
      <c r="X131" s="71">
        <f>X132</f>
        <v>894.1</v>
      </c>
      <c r="Y131" s="242"/>
      <c r="Z131" s="242"/>
      <c r="AA131" s="242"/>
      <c r="AB131" s="71"/>
      <c r="AC131" s="71"/>
      <c r="AD131" s="71">
        <f>AD133</f>
        <v>450.6</v>
      </c>
      <c r="AE131" s="133"/>
      <c r="AF131" s="134">
        <f>AF133</f>
        <v>475.1</v>
      </c>
    </row>
    <row r="132" spans="1:32" ht="29.25" customHeight="1" x14ac:dyDescent="0.25">
      <c r="A132" s="9"/>
      <c r="B132" s="16"/>
      <c r="C132" s="15"/>
      <c r="D132" s="14"/>
      <c r="E132" s="268" t="s">
        <v>11</v>
      </c>
      <c r="F132" s="268"/>
      <c r="G132" s="268"/>
      <c r="H132" s="268"/>
      <c r="I132" s="269"/>
      <c r="J132" s="269"/>
      <c r="K132" s="269"/>
      <c r="L132" s="269"/>
      <c r="M132" s="8">
        <v>409</v>
      </c>
      <c r="N132" s="7"/>
      <c r="O132" s="152" t="s">
        <v>10</v>
      </c>
      <c r="P132" s="153">
        <v>207</v>
      </c>
      <c r="Q132" s="145">
        <v>4</v>
      </c>
      <c r="R132" s="145">
        <v>9</v>
      </c>
      <c r="S132" s="145">
        <v>409</v>
      </c>
      <c r="T132" s="103" t="s">
        <v>9</v>
      </c>
      <c r="U132" s="102" t="s">
        <v>6</v>
      </c>
      <c r="V132" s="120" t="s">
        <v>2</v>
      </c>
      <c r="W132" s="121"/>
      <c r="X132" s="104">
        <f>X133</f>
        <v>894.1</v>
      </c>
      <c r="Y132" s="245"/>
      <c r="Z132" s="245"/>
      <c r="AA132" s="245"/>
      <c r="AB132" s="104"/>
      <c r="AC132" s="104"/>
      <c r="AD132" s="104">
        <f>AD134</f>
        <v>450.6</v>
      </c>
      <c r="AE132" s="104"/>
      <c r="AF132" s="105">
        <f>AF134</f>
        <v>475.1</v>
      </c>
    </row>
    <row r="133" spans="1:32" ht="63.75" customHeight="1" x14ac:dyDescent="0.25">
      <c r="A133" s="9"/>
      <c r="B133" s="13"/>
      <c r="C133" s="12"/>
      <c r="D133" s="12"/>
      <c r="E133" s="11"/>
      <c r="F133" s="11"/>
      <c r="G133" s="11"/>
      <c r="H133" s="10"/>
      <c r="I133" s="241" t="s">
        <v>85</v>
      </c>
      <c r="J133" s="241"/>
      <c r="K133" s="241"/>
      <c r="L133" s="241"/>
      <c r="M133" s="8">
        <v>409</v>
      </c>
      <c r="N133" s="7"/>
      <c r="O133" s="152" t="s">
        <v>84</v>
      </c>
      <c r="P133" s="153">
        <v>207</v>
      </c>
      <c r="Q133" s="145">
        <v>4</v>
      </c>
      <c r="R133" s="145">
        <v>9</v>
      </c>
      <c r="S133" s="145">
        <v>409</v>
      </c>
      <c r="T133" s="103" t="s">
        <v>83</v>
      </c>
      <c r="U133" s="119" t="s">
        <v>6</v>
      </c>
      <c r="V133" s="120" t="s">
        <v>2</v>
      </c>
      <c r="W133" s="121"/>
      <c r="X133" s="104">
        <f>X134</f>
        <v>894.1</v>
      </c>
      <c r="Y133" s="245"/>
      <c r="Z133" s="245"/>
      <c r="AA133" s="245"/>
      <c r="AB133" s="104"/>
      <c r="AC133" s="104"/>
      <c r="AD133" s="104">
        <f>AD135</f>
        <v>450.6</v>
      </c>
      <c r="AE133" s="104"/>
      <c r="AF133" s="105">
        <f>AF135</f>
        <v>475.1</v>
      </c>
    </row>
    <row r="134" spans="1:32" ht="38.25" customHeight="1" x14ac:dyDescent="0.25">
      <c r="A134" s="9"/>
      <c r="B134" s="240">
        <v>200</v>
      </c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8">
        <v>409</v>
      </c>
      <c r="N134" s="7"/>
      <c r="O134" s="96" t="s">
        <v>165</v>
      </c>
      <c r="P134" s="97">
        <v>207</v>
      </c>
      <c r="Q134" s="98">
        <v>4</v>
      </c>
      <c r="R134" s="99">
        <v>9</v>
      </c>
      <c r="S134" s="100">
        <v>409</v>
      </c>
      <c r="T134" s="101" t="s">
        <v>83</v>
      </c>
      <c r="U134" s="119">
        <v>200</v>
      </c>
      <c r="V134" s="120" t="s">
        <v>2</v>
      </c>
      <c r="W134" s="121"/>
      <c r="X134" s="104">
        <f>X135</f>
        <v>894.1</v>
      </c>
      <c r="Y134" s="245"/>
      <c r="Z134" s="245"/>
      <c r="AA134" s="245"/>
      <c r="AB134" s="104"/>
      <c r="AC134" s="104"/>
      <c r="AD134" s="104">
        <f>AD135</f>
        <v>450.6</v>
      </c>
      <c r="AE134" s="104"/>
      <c r="AF134" s="105">
        <f>AF135</f>
        <v>475.1</v>
      </c>
    </row>
    <row r="135" spans="1:32" ht="45" x14ac:dyDescent="0.25">
      <c r="A135" s="9"/>
      <c r="B135" s="238">
        <v>240</v>
      </c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8">
        <v>409</v>
      </c>
      <c r="N135" s="7"/>
      <c r="O135" s="148" t="s">
        <v>5</v>
      </c>
      <c r="P135" s="149">
        <v>207</v>
      </c>
      <c r="Q135" s="150">
        <v>4</v>
      </c>
      <c r="R135" s="145">
        <v>9</v>
      </c>
      <c r="S135" s="100">
        <v>409</v>
      </c>
      <c r="T135" s="147" t="s">
        <v>83</v>
      </c>
      <c r="U135" s="102">
        <v>240</v>
      </c>
      <c r="V135" s="120" t="s">
        <v>2</v>
      </c>
      <c r="W135" s="121"/>
      <c r="X135" s="104">
        <v>894.1</v>
      </c>
      <c r="Y135" s="245"/>
      <c r="Z135" s="245"/>
      <c r="AA135" s="245"/>
      <c r="AB135" s="104"/>
      <c r="AC135" s="104"/>
      <c r="AD135" s="104">
        <v>450.6</v>
      </c>
      <c r="AE135" s="104"/>
      <c r="AF135" s="105">
        <v>475.1</v>
      </c>
    </row>
    <row r="136" spans="1:32" ht="165" hidden="1" x14ac:dyDescent="0.25">
      <c r="A136" s="9"/>
      <c r="B136" s="13"/>
      <c r="C136" s="12"/>
      <c r="D136" s="12"/>
      <c r="E136" s="17"/>
      <c r="F136" s="17"/>
      <c r="G136" s="11"/>
      <c r="H136" s="10"/>
      <c r="I136" s="241" t="s">
        <v>86</v>
      </c>
      <c r="J136" s="241"/>
      <c r="K136" s="241"/>
      <c r="L136" s="241"/>
      <c r="M136" s="8">
        <v>409</v>
      </c>
      <c r="N136" s="7"/>
      <c r="O136" s="81" t="s">
        <v>171</v>
      </c>
      <c r="P136" s="114">
        <v>207</v>
      </c>
      <c r="Q136" s="115">
        <v>4</v>
      </c>
      <c r="R136" s="116">
        <v>9</v>
      </c>
      <c r="S136" s="80">
        <v>409</v>
      </c>
      <c r="T136" s="117" t="s">
        <v>170</v>
      </c>
      <c r="U136" s="118" t="s">
        <v>6</v>
      </c>
      <c r="V136" s="69" t="s">
        <v>2</v>
      </c>
      <c r="W136" s="70"/>
      <c r="X136" s="72"/>
      <c r="Y136" s="242"/>
      <c r="Z136" s="242"/>
      <c r="AA136" s="242"/>
      <c r="AB136" s="72"/>
      <c r="AC136" s="72"/>
      <c r="AD136" s="72"/>
      <c r="AE136" s="106"/>
      <c r="AF136" s="107"/>
    </row>
    <row r="137" spans="1:32" ht="30" hidden="1" x14ac:dyDescent="0.25">
      <c r="A137" s="9"/>
      <c r="B137" s="240">
        <v>200</v>
      </c>
      <c r="C137" s="240"/>
      <c r="D137" s="240"/>
      <c r="E137" s="240"/>
      <c r="F137" s="240"/>
      <c r="G137" s="240"/>
      <c r="H137" s="240"/>
      <c r="I137" s="240"/>
      <c r="J137" s="240"/>
      <c r="K137" s="240"/>
      <c r="L137" s="240"/>
      <c r="M137" s="8">
        <v>409</v>
      </c>
      <c r="N137" s="7"/>
      <c r="O137" s="81" t="s">
        <v>165</v>
      </c>
      <c r="P137" s="114">
        <v>207</v>
      </c>
      <c r="Q137" s="115">
        <v>4</v>
      </c>
      <c r="R137" s="116">
        <v>9</v>
      </c>
      <c r="S137" s="80">
        <v>409</v>
      </c>
      <c r="T137" s="117" t="s">
        <v>170</v>
      </c>
      <c r="U137" s="118">
        <v>200</v>
      </c>
      <c r="V137" s="69" t="s">
        <v>2</v>
      </c>
      <c r="W137" s="70"/>
      <c r="X137" s="72"/>
      <c r="Y137" s="239"/>
      <c r="Z137" s="239"/>
      <c r="AA137" s="239"/>
      <c r="AB137" s="72"/>
      <c r="AC137" s="72"/>
      <c r="AD137" s="72"/>
      <c r="AE137" s="106"/>
      <c r="AF137" s="107"/>
    </row>
    <row r="138" spans="1:32" ht="45" hidden="1" x14ac:dyDescent="0.25">
      <c r="A138" s="9"/>
      <c r="B138" s="238">
        <v>240</v>
      </c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8">
        <v>409</v>
      </c>
      <c r="N138" s="7"/>
      <c r="O138" s="77" t="s">
        <v>5</v>
      </c>
      <c r="P138" s="78">
        <v>207</v>
      </c>
      <c r="Q138" s="79">
        <v>4</v>
      </c>
      <c r="R138" s="66">
        <v>9</v>
      </c>
      <c r="S138" s="80">
        <v>409</v>
      </c>
      <c r="T138" s="53" t="s">
        <v>170</v>
      </c>
      <c r="U138" s="74">
        <v>240</v>
      </c>
      <c r="V138" s="69" t="s">
        <v>2</v>
      </c>
      <c r="W138" s="70"/>
      <c r="X138" s="72"/>
      <c r="Y138" s="239"/>
      <c r="Z138" s="239"/>
      <c r="AA138" s="239"/>
      <c r="AB138" s="72"/>
      <c r="AC138" s="72"/>
      <c r="AD138" s="72"/>
      <c r="AE138" s="106"/>
      <c r="AF138" s="107"/>
    </row>
    <row r="139" spans="1:32" ht="29.25" customHeight="1" x14ac:dyDescent="0.25">
      <c r="A139" s="9"/>
      <c r="B139" s="250" t="s">
        <v>82</v>
      </c>
      <c r="C139" s="250"/>
      <c r="D139" s="250"/>
      <c r="E139" s="250"/>
      <c r="F139" s="250"/>
      <c r="G139" s="250"/>
      <c r="H139" s="250"/>
      <c r="I139" s="250"/>
      <c r="J139" s="250"/>
      <c r="K139" s="250"/>
      <c r="L139" s="250"/>
      <c r="M139" s="8">
        <v>503</v>
      </c>
      <c r="N139" s="7"/>
      <c r="O139" s="123" t="s">
        <v>82</v>
      </c>
      <c r="P139" s="124">
        <v>207</v>
      </c>
      <c r="Q139" s="125">
        <v>5</v>
      </c>
      <c r="R139" s="130">
        <v>0</v>
      </c>
      <c r="S139" s="80">
        <v>503</v>
      </c>
      <c r="T139" s="131" t="s">
        <v>6</v>
      </c>
      <c r="U139" s="132" t="s">
        <v>6</v>
      </c>
      <c r="V139" s="69">
        <v>0</v>
      </c>
      <c r="W139" s="70"/>
      <c r="X139" s="71">
        <f>X168</f>
        <v>1270.7</v>
      </c>
      <c r="Y139" s="242"/>
      <c r="Z139" s="242"/>
      <c r="AA139" s="242"/>
      <c r="AB139" s="71"/>
      <c r="AC139" s="71"/>
      <c r="AD139" s="71">
        <f>AD168</f>
        <v>66</v>
      </c>
      <c r="AE139" s="71">
        <f t="shared" ref="AE139" si="4">AE168</f>
        <v>110</v>
      </c>
      <c r="AF139" s="71">
        <f>AF168</f>
        <v>66</v>
      </c>
    </row>
    <row r="140" spans="1:32" ht="0.75" customHeight="1" x14ac:dyDescent="0.25">
      <c r="A140" s="9"/>
      <c r="B140" s="247" t="s">
        <v>81</v>
      </c>
      <c r="C140" s="247"/>
      <c r="D140" s="247"/>
      <c r="E140" s="248"/>
      <c r="F140" s="248"/>
      <c r="G140" s="248"/>
      <c r="H140" s="248"/>
      <c r="I140" s="248"/>
      <c r="J140" s="248"/>
      <c r="K140" s="248"/>
      <c r="L140" s="248"/>
      <c r="M140" s="8">
        <v>501</v>
      </c>
      <c r="N140" s="7"/>
      <c r="O140" s="164" t="s">
        <v>81</v>
      </c>
      <c r="P140" s="165">
        <v>207</v>
      </c>
      <c r="Q140" s="166">
        <v>5</v>
      </c>
      <c r="R140" s="167">
        <v>1</v>
      </c>
      <c r="S140" s="80">
        <v>501</v>
      </c>
      <c r="T140" s="169" t="s">
        <v>6</v>
      </c>
      <c r="U140" s="68" t="s">
        <v>6</v>
      </c>
      <c r="V140" s="69">
        <v>0</v>
      </c>
      <c r="W140" s="70"/>
      <c r="X140" s="71"/>
      <c r="Y140" s="242"/>
      <c r="Z140" s="242"/>
      <c r="AA140" s="242"/>
      <c r="AB140" s="71"/>
      <c r="AC140" s="71"/>
      <c r="AD140" s="71">
        <f>AD178+AD190+AD193</f>
        <v>66</v>
      </c>
      <c r="AE140" s="71"/>
      <c r="AF140" s="71">
        <f>AF178+AF190+AF193</f>
        <v>66</v>
      </c>
    </row>
    <row r="141" spans="1:32" ht="20.25" hidden="1" customHeight="1" x14ac:dyDescent="0.25">
      <c r="A141" s="9"/>
      <c r="B141" s="16"/>
      <c r="C141" s="15"/>
      <c r="D141" s="14"/>
      <c r="E141" s="243" t="s">
        <v>66</v>
      </c>
      <c r="F141" s="244"/>
      <c r="G141" s="244"/>
      <c r="H141" s="244"/>
      <c r="I141" s="244"/>
      <c r="J141" s="244"/>
      <c r="K141" s="244"/>
      <c r="L141" s="244"/>
      <c r="M141" s="8">
        <v>501</v>
      </c>
      <c r="N141" s="7"/>
      <c r="O141" s="172" t="s">
        <v>10</v>
      </c>
      <c r="P141" s="114">
        <v>207</v>
      </c>
      <c r="Q141" s="115">
        <v>5</v>
      </c>
      <c r="R141" s="116">
        <v>1</v>
      </c>
      <c r="S141" s="80">
        <v>501</v>
      </c>
      <c r="T141" s="117" t="s">
        <v>9</v>
      </c>
      <c r="U141" s="118" t="s">
        <v>6</v>
      </c>
      <c r="V141" s="69" t="s">
        <v>2</v>
      </c>
      <c r="W141" s="70"/>
      <c r="X141" s="72"/>
      <c r="Y141" s="242"/>
      <c r="Z141" s="242"/>
      <c r="AA141" s="242"/>
      <c r="AB141" s="72"/>
      <c r="AC141" s="72"/>
      <c r="AD141" s="72"/>
      <c r="AE141" s="72"/>
      <c r="AF141" s="72"/>
    </row>
    <row r="142" spans="1:32" ht="100.5" hidden="1" customHeight="1" x14ac:dyDescent="0.25">
      <c r="A142" s="9"/>
      <c r="B142" s="13"/>
      <c r="C142" s="12"/>
      <c r="D142" s="12"/>
      <c r="E142" s="17"/>
      <c r="F142" s="11"/>
      <c r="G142" s="11"/>
      <c r="H142" s="10"/>
      <c r="I142" s="241" t="s">
        <v>80</v>
      </c>
      <c r="J142" s="241"/>
      <c r="K142" s="241"/>
      <c r="L142" s="241"/>
      <c r="M142" s="8">
        <v>501</v>
      </c>
      <c r="N142" s="7"/>
      <c r="O142" s="81" t="s">
        <v>172</v>
      </c>
      <c r="P142" s="114">
        <v>207</v>
      </c>
      <c r="Q142" s="115">
        <v>5</v>
      </c>
      <c r="R142" s="116">
        <v>1</v>
      </c>
      <c r="S142" s="80">
        <v>501</v>
      </c>
      <c r="T142" s="117" t="s">
        <v>173</v>
      </c>
      <c r="U142" s="118" t="s">
        <v>6</v>
      </c>
      <c r="V142" s="69" t="s">
        <v>2</v>
      </c>
      <c r="W142" s="70"/>
      <c r="X142" s="72"/>
      <c r="Y142" s="242"/>
      <c r="Z142" s="242"/>
      <c r="AA142" s="242"/>
      <c r="AB142" s="72"/>
      <c r="AC142" s="72"/>
      <c r="AD142" s="72"/>
      <c r="AE142" s="72"/>
      <c r="AF142" s="72"/>
    </row>
    <row r="143" spans="1:32" ht="45" hidden="1" x14ac:dyDescent="0.25">
      <c r="A143" s="9"/>
      <c r="B143" s="240">
        <v>400</v>
      </c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8">
        <v>501</v>
      </c>
      <c r="N143" s="7"/>
      <c r="O143" s="81" t="s">
        <v>73</v>
      </c>
      <c r="P143" s="114">
        <v>207</v>
      </c>
      <c r="Q143" s="115">
        <v>5</v>
      </c>
      <c r="R143" s="116">
        <v>1</v>
      </c>
      <c r="S143" s="80">
        <v>501</v>
      </c>
      <c r="T143" s="117" t="s">
        <v>173</v>
      </c>
      <c r="U143" s="118">
        <v>400</v>
      </c>
      <c r="V143" s="69" t="s">
        <v>2</v>
      </c>
      <c r="W143" s="70"/>
      <c r="X143" s="72"/>
      <c r="Y143" s="239"/>
      <c r="Z143" s="239"/>
      <c r="AA143" s="239"/>
      <c r="AB143" s="72"/>
      <c r="AC143" s="72"/>
      <c r="AD143" s="72"/>
      <c r="AE143" s="72"/>
      <c r="AF143" s="72"/>
    </row>
    <row r="144" spans="1:32" ht="20.25" hidden="1" customHeight="1" x14ac:dyDescent="0.25">
      <c r="A144" s="9"/>
      <c r="B144" s="238">
        <v>410</v>
      </c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8">
        <v>501</v>
      </c>
      <c r="N144" s="7"/>
      <c r="O144" s="77" t="s">
        <v>72</v>
      </c>
      <c r="P144" s="78">
        <v>207</v>
      </c>
      <c r="Q144" s="79">
        <v>5</v>
      </c>
      <c r="R144" s="66">
        <v>1</v>
      </c>
      <c r="S144" s="80">
        <v>501</v>
      </c>
      <c r="T144" s="53" t="s">
        <v>173</v>
      </c>
      <c r="U144" s="74">
        <v>410</v>
      </c>
      <c r="V144" s="69" t="s">
        <v>2</v>
      </c>
      <c r="W144" s="70"/>
      <c r="X144" s="72"/>
      <c r="Y144" s="239"/>
      <c r="Z144" s="239"/>
      <c r="AA144" s="239"/>
      <c r="AB144" s="72"/>
      <c r="AC144" s="72"/>
      <c r="AD144" s="72"/>
      <c r="AE144" s="72"/>
      <c r="AF144" s="72"/>
    </row>
    <row r="145" spans="1:32" ht="57.75" hidden="1" customHeight="1" x14ac:dyDescent="0.25">
      <c r="A145" s="9"/>
      <c r="B145" s="13"/>
      <c r="C145" s="12"/>
      <c r="D145" s="12"/>
      <c r="E145" s="11"/>
      <c r="F145" s="11"/>
      <c r="G145" s="11"/>
      <c r="H145" s="10"/>
      <c r="I145" s="241" t="s">
        <v>79</v>
      </c>
      <c r="J145" s="241"/>
      <c r="K145" s="241"/>
      <c r="L145" s="241"/>
      <c r="M145" s="8">
        <v>501</v>
      </c>
      <c r="N145" s="7"/>
      <c r="O145" s="81" t="s">
        <v>78</v>
      </c>
      <c r="P145" s="114">
        <v>207</v>
      </c>
      <c r="Q145" s="115">
        <v>5</v>
      </c>
      <c r="R145" s="116">
        <v>1</v>
      </c>
      <c r="S145" s="80">
        <v>501</v>
      </c>
      <c r="T145" s="117" t="s">
        <v>77</v>
      </c>
      <c r="U145" s="68" t="s">
        <v>6</v>
      </c>
      <c r="V145" s="69" t="s">
        <v>2</v>
      </c>
      <c r="W145" s="70"/>
      <c r="X145" s="71"/>
      <c r="Y145" s="242"/>
      <c r="Z145" s="242"/>
      <c r="AA145" s="242"/>
      <c r="AB145" s="72"/>
      <c r="AC145" s="72"/>
      <c r="AD145" s="71"/>
      <c r="AE145" s="71"/>
      <c r="AF145" s="71"/>
    </row>
    <row r="146" spans="1:32" ht="30" hidden="1" x14ac:dyDescent="0.25">
      <c r="A146" s="9"/>
      <c r="B146" s="240">
        <v>200</v>
      </c>
      <c r="C146" s="240"/>
      <c r="D146" s="240"/>
      <c r="E146" s="240"/>
      <c r="F146" s="240"/>
      <c r="G146" s="240"/>
      <c r="H146" s="240"/>
      <c r="I146" s="240"/>
      <c r="J146" s="240"/>
      <c r="K146" s="240"/>
      <c r="L146" s="240"/>
      <c r="M146" s="8">
        <v>501</v>
      </c>
      <c r="N146" s="7"/>
      <c r="O146" s="81" t="s">
        <v>165</v>
      </c>
      <c r="P146" s="114">
        <v>207</v>
      </c>
      <c r="Q146" s="115">
        <v>5</v>
      </c>
      <c r="R146" s="116">
        <v>1</v>
      </c>
      <c r="S146" s="80">
        <v>501</v>
      </c>
      <c r="T146" s="117" t="s">
        <v>77</v>
      </c>
      <c r="U146" s="118">
        <v>200</v>
      </c>
      <c r="V146" s="69" t="s">
        <v>2</v>
      </c>
      <c r="W146" s="70"/>
      <c r="X146" s="72"/>
      <c r="Y146" s="239"/>
      <c r="Z146" s="239"/>
      <c r="AA146" s="239"/>
      <c r="AB146" s="72"/>
      <c r="AC146" s="72"/>
      <c r="AD146" s="72"/>
      <c r="AE146" s="72"/>
      <c r="AF146" s="72"/>
    </row>
    <row r="147" spans="1:32" ht="45" hidden="1" x14ac:dyDescent="0.25">
      <c r="A147" s="9"/>
      <c r="B147" s="238">
        <v>240</v>
      </c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8">
        <v>501</v>
      </c>
      <c r="N147" s="7"/>
      <c r="O147" s="77" t="s">
        <v>5</v>
      </c>
      <c r="P147" s="78">
        <v>207</v>
      </c>
      <c r="Q147" s="79">
        <v>5</v>
      </c>
      <c r="R147" s="66">
        <v>1</v>
      </c>
      <c r="S147" s="80">
        <v>501</v>
      </c>
      <c r="T147" s="54" t="s">
        <v>77</v>
      </c>
      <c r="U147" s="74">
        <v>240</v>
      </c>
      <c r="V147" s="69" t="s">
        <v>2</v>
      </c>
      <c r="W147" s="70"/>
      <c r="X147" s="72"/>
      <c r="Y147" s="239"/>
      <c r="Z147" s="239"/>
      <c r="AA147" s="239"/>
      <c r="AB147" s="72"/>
      <c r="AC147" s="72"/>
      <c r="AD147" s="72"/>
      <c r="AE147" s="72"/>
      <c r="AF147" s="72"/>
    </row>
    <row r="148" spans="1:32" ht="21" hidden="1" customHeight="1" x14ac:dyDescent="0.25">
      <c r="A148" s="9"/>
      <c r="B148" s="246">
        <v>800</v>
      </c>
      <c r="C148" s="246"/>
      <c r="D148" s="246"/>
      <c r="E148" s="246"/>
      <c r="F148" s="246"/>
      <c r="G148" s="246"/>
      <c r="H148" s="246"/>
      <c r="I148" s="246"/>
      <c r="J148" s="246"/>
      <c r="K148" s="246"/>
      <c r="L148" s="246"/>
      <c r="M148" s="8">
        <v>501</v>
      </c>
      <c r="N148" s="7"/>
      <c r="O148" s="108" t="s">
        <v>31</v>
      </c>
      <c r="P148" s="109">
        <v>207</v>
      </c>
      <c r="Q148" s="110">
        <v>5</v>
      </c>
      <c r="R148" s="111">
        <v>1</v>
      </c>
      <c r="S148" s="80">
        <v>501</v>
      </c>
      <c r="T148" s="112" t="s">
        <v>77</v>
      </c>
      <c r="U148" s="113">
        <v>800</v>
      </c>
      <c r="V148" s="69" t="s">
        <v>2</v>
      </c>
      <c r="W148" s="70"/>
      <c r="X148" s="72"/>
      <c r="Y148" s="239"/>
      <c r="Z148" s="239"/>
      <c r="AA148" s="239"/>
      <c r="AB148" s="72"/>
      <c r="AC148" s="72"/>
      <c r="AD148" s="72"/>
      <c r="AE148" s="72"/>
      <c r="AF148" s="72"/>
    </row>
    <row r="149" spans="1:32" ht="67.5" hidden="1" customHeight="1" x14ac:dyDescent="0.25">
      <c r="A149" s="9"/>
      <c r="B149" s="238">
        <v>810</v>
      </c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8">
        <v>501</v>
      </c>
      <c r="N149" s="7"/>
      <c r="O149" s="75" t="s">
        <v>69</v>
      </c>
      <c r="P149" s="76">
        <v>207</v>
      </c>
      <c r="Q149" s="66">
        <v>5</v>
      </c>
      <c r="R149" s="66">
        <v>1</v>
      </c>
      <c r="S149" s="66">
        <v>501</v>
      </c>
      <c r="T149" s="53" t="s">
        <v>77</v>
      </c>
      <c r="U149" s="74">
        <v>810</v>
      </c>
      <c r="V149" s="53" t="s">
        <v>2</v>
      </c>
      <c r="W149" s="74"/>
      <c r="X149" s="72"/>
      <c r="Y149" s="239"/>
      <c r="Z149" s="239"/>
      <c r="AA149" s="239"/>
      <c r="AB149" s="72"/>
      <c r="AC149" s="72"/>
      <c r="AD149" s="72"/>
      <c r="AE149" s="72"/>
      <c r="AF149" s="72"/>
    </row>
    <row r="150" spans="1:32" ht="20.25" hidden="1" customHeight="1" x14ac:dyDescent="0.25">
      <c r="A150" s="9"/>
      <c r="B150" s="249" t="s">
        <v>76</v>
      </c>
      <c r="C150" s="249"/>
      <c r="D150" s="249"/>
      <c r="E150" s="250"/>
      <c r="F150" s="250"/>
      <c r="G150" s="250"/>
      <c r="H150" s="250"/>
      <c r="I150" s="250"/>
      <c r="J150" s="250"/>
      <c r="K150" s="250"/>
      <c r="L150" s="250"/>
      <c r="M150" s="8">
        <v>502</v>
      </c>
      <c r="N150" s="7"/>
      <c r="O150" s="63" t="s">
        <v>76</v>
      </c>
      <c r="P150" s="64">
        <v>207</v>
      </c>
      <c r="Q150" s="65">
        <v>5</v>
      </c>
      <c r="R150" s="65">
        <v>2</v>
      </c>
      <c r="S150" s="66">
        <v>502</v>
      </c>
      <c r="T150" s="67" t="s">
        <v>6</v>
      </c>
      <c r="U150" s="73" t="s">
        <v>6</v>
      </c>
      <c r="V150" s="53">
        <v>0</v>
      </c>
      <c r="W150" s="74"/>
      <c r="X150" s="71"/>
      <c r="Y150" s="242"/>
      <c r="Z150" s="242"/>
      <c r="AA150" s="242"/>
      <c r="AB150" s="71" t="s">
        <v>17</v>
      </c>
      <c r="AC150" s="71"/>
      <c r="AD150" s="71"/>
      <c r="AE150" s="71"/>
      <c r="AF150" s="71"/>
    </row>
    <row r="151" spans="1:32" ht="26.25" hidden="1" customHeight="1" x14ac:dyDescent="0.25">
      <c r="A151" s="9"/>
      <c r="B151" s="16"/>
      <c r="C151" s="15"/>
      <c r="D151" s="14"/>
      <c r="E151" s="268" t="s">
        <v>11</v>
      </c>
      <c r="F151" s="268"/>
      <c r="G151" s="268"/>
      <c r="H151" s="268"/>
      <c r="I151" s="269"/>
      <c r="J151" s="269"/>
      <c r="K151" s="269"/>
      <c r="L151" s="269"/>
      <c r="M151" s="8">
        <v>502</v>
      </c>
      <c r="N151" s="7"/>
      <c r="O151" s="75" t="s">
        <v>10</v>
      </c>
      <c r="P151" s="76">
        <v>207</v>
      </c>
      <c r="Q151" s="66">
        <v>5</v>
      </c>
      <c r="R151" s="66">
        <v>2</v>
      </c>
      <c r="S151" s="66">
        <v>502</v>
      </c>
      <c r="T151" s="53" t="s">
        <v>9</v>
      </c>
      <c r="U151" s="74" t="s">
        <v>6</v>
      </c>
      <c r="V151" s="53" t="s">
        <v>2</v>
      </c>
      <c r="W151" s="74"/>
      <c r="X151" s="72"/>
      <c r="Y151" s="242"/>
      <c r="Z151" s="242"/>
      <c r="AA151" s="242"/>
      <c r="AB151" s="72"/>
      <c r="AC151" s="72"/>
      <c r="AD151" s="72"/>
      <c r="AE151" s="72"/>
      <c r="AF151" s="72"/>
    </row>
    <row r="152" spans="1:32" ht="29.25" hidden="1" customHeight="1" x14ac:dyDescent="0.25">
      <c r="A152" s="9"/>
      <c r="B152" s="13"/>
      <c r="C152" s="12"/>
      <c r="D152" s="12"/>
      <c r="E152" s="11"/>
      <c r="F152" s="11"/>
      <c r="G152" s="11"/>
      <c r="H152" s="10"/>
      <c r="I152" s="241" t="s">
        <v>71</v>
      </c>
      <c r="J152" s="241"/>
      <c r="K152" s="241"/>
      <c r="L152" s="241"/>
      <c r="M152" s="8">
        <v>502</v>
      </c>
      <c r="N152" s="7"/>
      <c r="O152" s="75" t="s">
        <v>70</v>
      </c>
      <c r="P152" s="76">
        <v>207</v>
      </c>
      <c r="Q152" s="66">
        <v>5</v>
      </c>
      <c r="R152" s="66">
        <v>2</v>
      </c>
      <c r="S152" s="66">
        <v>502</v>
      </c>
      <c r="T152" s="53" t="s">
        <v>68</v>
      </c>
      <c r="U152" s="74" t="s">
        <v>6</v>
      </c>
      <c r="V152" s="53" t="s">
        <v>2</v>
      </c>
      <c r="W152" s="74"/>
      <c r="X152" s="72"/>
      <c r="Y152" s="242"/>
      <c r="Z152" s="242"/>
      <c r="AA152" s="242"/>
      <c r="AB152" s="72"/>
      <c r="AC152" s="72"/>
      <c r="AD152" s="72"/>
      <c r="AE152" s="72"/>
      <c r="AF152" s="72"/>
    </row>
    <row r="153" spans="1:32" ht="30" hidden="1" x14ac:dyDescent="0.25">
      <c r="A153" s="9"/>
      <c r="B153" s="240">
        <v>200</v>
      </c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8">
        <v>502</v>
      </c>
      <c r="N153" s="7"/>
      <c r="O153" s="81" t="s">
        <v>165</v>
      </c>
      <c r="P153" s="114">
        <v>207</v>
      </c>
      <c r="Q153" s="115">
        <v>5</v>
      </c>
      <c r="R153" s="116">
        <v>2</v>
      </c>
      <c r="S153" s="80">
        <v>502</v>
      </c>
      <c r="T153" s="117" t="s">
        <v>68</v>
      </c>
      <c r="U153" s="118">
        <v>200</v>
      </c>
      <c r="V153" s="69" t="s">
        <v>2</v>
      </c>
      <c r="W153" s="70"/>
      <c r="X153" s="72"/>
      <c r="Y153" s="239"/>
      <c r="Z153" s="239"/>
      <c r="AA153" s="239"/>
      <c r="AB153" s="72"/>
      <c r="AC153" s="72"/>
      <c r="AD153" s="72"/>
      <c r="AE153" s="72"/>
      <c r="AF153" s="72"/>
    </row>
    <row r="154" spans="1:32" ht="45" hidden="1" x14ac:dyDescent="0.25">
      <c r="A154" s="9"/>
      <c r="B154" s="238">
        <v>240</v>
      </c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8">
        <v>502</v>
      </c>
      <c r="N154" s="7"/>
      <c r="O154" s="77" t="s">
        <v>5</v>
      </c>
      <c r="P154" s="78">
        <v>207</v>
      </c>
      <c r="Q154" s="79">
        <v>5</v>
      </c>
      <c r="R154" s="66">
        <v>2</v>
      </c>
      <c r="S154" s="80">
        <v>502</v>
      </c>
      <c r="T154" s="54" t="s">
        <v>68</v>
      </c>
      <c r="U154" s="74">
        <v>240</v>
      </c>
      <c r="V154" s="69" t="s">
        <v>2</v>
      </c>
      <c r="W154" s="70"/>
      <c r="X154" s="72"/>
      <c r="Y154" s="239"/>
      <c r="Z154" s="239"/>
      <c r="AA154" s="239"/>
      <c r="AB154" s="72"/>
      <c r="AC154" s="72"/>
      <c r="AD154" s="72"/>
      <c r="AE154" s="72"/>
      <c r="AF154" s="72"/>
    </row>
    <row r="155" spans="1:32" ht="19.5" hidden="1" customHeight="1" x14ac:dyDescent="0.25">
      <c r="A155" s="9"/>
      <c r="B155" s="246">
        <v>800</v>
      </c>
      <c r="C155" s="246"/>
      <c r="D155" s="246"/>
      <c r="E155" s="246"/>
      <c r="F155" s="246"/>
      <c r="G155" s="246"/>
      <c r="H155" s="246"/>
      <c r="I155" s="246"/>
      <c r="J155" s="246"/>
      <c r="K155" s="246"/>
      <c r="L155" s="246"/>
      <c r="M155" s="8">
        <v>502</v>
      </c>
      <c r="N155" s="7"/>
      <c r="O155" s="108" t="s">
        <v>31</v>
      </c>
      <c r="P155" s="109">
        <v>207</v>
      </c>
      <c r="Q155" s="110">
        <v>5</v>
      </c>
      <c r="R155" s="111">
        <v>2</v>
      </c>
      <c r="S155" s="80">
        <v>502</v>
      </c>
      <c r="T155" s="112" t="s">
        <v>68</v>
      </c>
      <c r="U155" s="113">
        <v>800</v>
      </c>
      <c r="V155" s="69" t="s">
        <v>2</v>
      </c>
      <c r="W155" s="70"/>
      <c r="X155" s="72"/>
      <c r="Y155" s="239"/>
      <c r="Z155" s="239"/>
      <c r="AA155" s="239"/>
      <c r="AB155" s="72"/>
      <c r="AC155" s="72"/>
      <c r="AD155" s="72"/>
      <c r="AE155" s="72"/>
      <c r="AF155" s="72"/>
    </row>
    <row r="156" spans="1:32" ht="66" hidden="1" customHeight="1" x14ac:dyDescent="0.25">
      <c r="A156" s="9"/>
      <c r="B156" s="238">
        <v>810</v>
      </c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8">
        <v>502</v>
      </c>
      <c r="N156" s="7"/>
      <c r="O156" s="77" t="s">
        <v>69</v>
      </c>
      <c r="P156" s="78">
        <v>207</v>
      </c>
      <c r="Q156" s="79">
        <v>5</v>
      </c>
      <c r="R156" s="66">
        <v>2</v>
      </c>
      <c r="S156" s="80">
        <v>502</v>
      </c>
      <c r="T156" s="54" t="s">
        <v>68</v>
      </c>
      <c r="U156" s="74">
        <v>810</v>
      </c>
      <c r="V156" s="69" t="s">
        <v>2</v>
      </c>
      <c r="W156" s="70"/>
      <c r="X156" s="72"/>
      <c r="Y156" s="239"/>
      <c r="Z156" s="239"/>
      <c r="AA156" s="239"/>
      <c r="AB156" s="72"/>
      <c r="AC156" s="72"/>
      <c r="AD156" s="72"/>
      <c r="AE156" s="72"/>
      <c r="AF156" s="72"/>
    </row>
    <row r="157" spans="1:32" ht="75" hidden="1" x14ac:dyDescent="0.25">
      <c r="A157" s="9"/>
      <c r="B157" s="13"/>
      <c r="C157" s="12"/>
      <c r="D157" s="12"/>
      <c r="E157" s="17"/>
      <c r="F157" s="17"/>
      <c r="G157" s="11"/>
      <c r="H157" s="10"/>
      <c r="I157" s="241" t="s">
        <v>38</v>
      </c>
      <c r="J157" s="241"/>
      <c r="K157" s="241"/>
      <c r="L157" s="241"/>
      <c r="M157" s="8">
        <v>502</v>
      </c>
      <c r="N157" s="7"/>
      <c r="O157" s="81" t="s">
        <v>174</v>
      </c>
      <c r="P157" s="114">
        <v>207</v>
      </c>
      <c r="Q157" s="115">
        <v>5</v>
      </c>
      <c r="R157" s="116">
        <v>2</v>
      </c>
      <c r="S157" s="80">
        <v>502</v>
      </c>
      <c r="T157" s="117" t="s">
        <v>168</v>
      </c>
      <c r="U157" s="118" t="s">
        <v>6</v>
      </c>
      <c r="V157" s="69" t="s">
        <v>2</v>
      </c>
      <c r="W157" s="70"/>
      <c r="X157" s="72"/>
      <c r="Y157" s="242"/>
      <c r="Z157" s="242"/>
      <c r="AA157" s="242"/>
      <c r="AB157" s="72"/>
      <c r="AC157" s="72"/>
      <c r="AD157" s="72"/>
      <c r="AE157" s="72"/>
      <c r="AF157" s="72"/>
    </row>
    <row r="158" spans="1:32" ht="30" hidden="1" x14ac:dyDescent="0.25">
      <c r="A158" s="9"/>
      <c r="B158" s="240">
        <v>200</v>
      </c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8">
        <v>502</v>
      </c>
      <c r="N158" s="7"/>
      <c r="O158" s="81" t="s">
        <v>165</v>
      </c>
      <c r="P158" s="114">
        <v>207</v>
      </c>
      <c r="Q158" s="115">
        <v>5</v>
      </c>
      <c r="R158" s="116">
        <v>2</v>
      </c>
      <c r="S158" s="80">
        <v>502</v>
      </c>
      <c r="T158" s="117" t="s">
        <v>168</v>
      </c>
      <c r="U158" s="118">
        <v>200</v>
      </c>
      <c r="V158" s="69" t="s">
        <v>2</v>
      </c>
      <c r="W158" s="70"/>
      <c r="X158" s="72"/>
      <c r="Y158" s="239"/>
      <c r="Z158" s="239"/>
      <c r="AA158" s="239"/>
      <c r="AB158" s="72"/>
      <c r="AC158" s="72"/>
      <c r="AD158" s="72"/>
      <c r="AE158" s="72"/>
      <c r="AF158" s="72"/>
    </row>
    <row r="159" spans="1:32" ht="46.5" hidden="1" customHeight="1" x14ac:dyDescent="0.25">
      <c r="A159" s="9"/>
      <c r="B159" s="238">
        <v>240</v>
      </c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8">
        <v>502</v>
      </c>
      <c r="N159" s="7"/>
      <c r="O159" s="77" t="s">
        <v>5</v>
      </c>
      <c r="P159" s="78">
        <v>207</v>
      </c>
      <c r="Q159" s="79">
        <v>5</v>
      </c>
      <c r="R159" s="66">
        <v>2</v>
      </c>
      <c r="S159" s="80">
        <v>502</v>
      </c>
      <c r="T159" s="117" t="s">
        <v>168</v>
      </c>
      <c r="U159" s="74">
        <v>240</v>
      </c>
      <c r="V159" s="69" t="s">
        <v>2</v>
      </c>
      <c r="W159" s="70"/>
      <c r="X159" s="72"/>
      <c r="Y159" s="239"/>
      <c r="Z159" s="239"/>
      <c r="AA159" s="239"/>
      <c r="AB159" s="72"/>
      <c r="AC159" s="72"/>
      <c r="AD159" s="72"/>
      <c r="AE159" s="72"/>
      <c r="AF159" s="72"/>
    </row>
    <row r="160" spans="1:32" ht="135" hidden="1" x14ac:dyDescent="0.25">
      <c r="A160" s="9"/>
      <c r="B160" s="13"/>
      <c r="C160" s="12"/>
      <c r="D160" s="12"/>
      <c r="E160" s="17"/>
      <c r="F160" s="11"/>
      <c r="G160" s="11"/>
      <c r="H160" s="10"/>
      <c r="I160" s="241" t="s">
        <v>75</v>
      </c>
      <c r="J160" s="241"/>
      <c r="K160" s="241"/>
      <c r="L160" s="241"/>
      <c r="M160" s="8">
        <v>502</v>
      </c>
      <c r="N160" s="7"/>
      <c r="O160" s="81" t="s">
        <v>175</v>
      </c>
      <c r="P160" s="114">
        <v>207</v>
      </c>
      <c r="Q160" s="115">
        <v>5</v>
      </c>
      <c r="R160" s="116">
        <v>2</v>
      </c>
      <c r="S160" s="80">
        <v>502</v>
      </c>
      <c r="T160" s="117" t="s">
        <v>176</v>
      </c>
      <c r="U160" s="118" t="s">
        <v>6</v>
      </c>
      <c r="V160" s="69" t="s">
        <v>2</v>
      </c>
      <c r="W160" s="70"/>
      <c r="X160" s="72"/>
      <c r="Y160" s="242"/>
      <c r="Z160" s="242"/>
      <c r="AA160" s="242"/>
      <c r="AB160" s="72"/>
      <c r="AC160" s="72"/>
      <c r="AD160" s="72"/>
      <c r="AE160" s="72"/>
      <c r="AF160" s="72"/>
    </row>
    <row r="161" spans="1:32" ht="18.75" hidden="1" customHeight="1" x14ac:dyDescent="0.25">
      <c r="A161" s="9"/>
      <c r="B161" s="240">
        <v>800</v>
      </c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8">
        <v>502</v>
      </c>
      <c r="N161" s="7"/>
      <c r="O161" s="81" t="s">
        <v>31</v>
      </c>
      <c r="P161" s="114">
        <v>207</v>
      </c>
      <c r="Q161" s="115">
        <v>5</v>
      </c>
      <c r="R161" s="116">
        <v>2</v>
      </c>
      <c r="S161" s="80">
        <v>502</v>
      </c>
      <c r="T161" s="117" t="s">
        <v>176</v>
      </c>
      <c r="U161" s="118">
        <v>800</v>
      </c>
      <c r="V161" s="69" t="s">
        <v>2</v>
      </c>
      <c r="W161" s="70"/>
      <c r="X161" s="72"/>
      <c r="Y161" s="239"/>
      <c r="Z161" s="239"/>
      <c r="AA161" s="239"/>
      <c r="AB161" s="72"/>
      <c r="AC161" s="72"/>
      <c r="AD161" s="72"/>
      <c r="AE161" s="72"/>
      <c r="AF161" s="72"/>
    </row>
    <row r="162" spans="1:32" ht="67.5" hidden="1" customHeight="1" x14ac:dyDescent="0.25">
      <c r="A162" s="9"/>
      <c r="B162" s="238">
        <v>810</v>
      </c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8">
        <v>502</v>
      </c>
      <c r="N162" s="7"/>
      <c r="O162" s="77" t="s">
        <v>69</v>
      </c>
      <c r="P162" s="78">
        <v>207</v>
      </c>
      <c r="Q162" s="79">
        <v>5</v>
      </c>
      <c r="R162" s="66">
        <v>2</v>
      </c>
      <c r="S162" s="80">
        <v>502</v>
      </c>
      <c r="T162" s="117" t="s">
        <v>176</v>
      </c>
      <c r="U162" s="74">
        <v>810</v>
      </c>
      <c r="V162" s="69" t="s">
        <v>2</v>
      </c>
      <c r="W162" s="70"/>
      <c r="X162" s="72"/>
      <c r="Y162" s="239"/>
      <c r="Z162" s="239"/>
      <c r="AA162" s="239"/>
      <c r="AB162" s="72"/>
      <c r="AC162" s="72"/>
      <c r="AD162" s="72"/>
      <c r="AE162" s="72"/>
      <c r="AF162" s="72"/>
    </row>
    <row r="163" spans="1:32" ht="1.5" hidden="1" customHeight="1" x14ac:dyDescent="0.25">
      <c r="A163" s="9"/>
      <c r="B163" s="13"/>
      <c r="C163" s="12"/>
      <c r="D163" s="12"/>
      <c r="E163" s="17"/>
      <c r="F163" s="17"/>
      <c r="G163" s="11"/>
      <c r="H163" s="10"/>
      <c r="I163" s="241" t="s">
        <v>74</v>
      </c>
      <c r="J163" s="241"/>
      <c r="K163" s="241"/>
      <c r="L163" s="241"/>
      <c r="M163" s="8">
        <v>502</v>
      </c>
      <c r="N163" s="7"/>
      <c r="O163" s="81" t="s">
        <v>177</v>
      </c>
      <c r="P163" s="114">
        <v>207</v>
      </c>
      <c r="Q163" s="115">
        <v>5</v>
      </c>
      <c r="R163" s="116">
        <v>2</v>
      </c>
      <c r="S163" s="80">
        <v>502</v>
      </c>
      <c r="T163" s="117" t="s">
        <v>178</v>
      </c>
      <c r="U163" s="68" t="s">
        <v>6</v>
      </c>
      <c r="V163" s="69" t="s">
        <v>2</v>
      </c>
      <c r="W163" s="70"/>
      <c r="X163" s="71"/>
      <c r="Y163" s="242"/>
      <c r="Z163" s="242"/>
      <c r="AA163" s="242"/>
      <c r="AB163" s="72"/>
      <c r="AC163" s="72"/>
      <c r="AD163" s="71"/>
      <c r="AE163" s="71"/>
      <c r="AF163" s="71"/>
    </row>
    <row r="164" spans="1:32" ht="30" hidden="1" x14ac:dyDescent="0.25">
      <c r="A164" s="9"/>
      <c r="B164" s="240">
        <v>200</v>
      </c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8">
        <v>502</v>
      </c>
      <c r="N164" s="7"/>
      <c r="O164" s="81" t="s">
        <v>165</v>
      </c>
      <c r="P164" s="114">
        <v>207</v>
      </c>
      <c r="Q164" s="115">
        <v>5</v>
      </c>
      <c r="R164" s="116">
        <v>2</v>
      </c>
      <c r="S164" s="80">
        <v>502</v>
      </c>
      <c r="T164" s="117" t="s">
        <v>178</v>
      </c>
      <c r="U164" s="118">
        <v>200</v>
      </c>
      <c r="V164" s="69" t="s">
        <v>2</v>
      </c>
      <c r="W164" s="70"/>
      <c r="X164" s="72"/>
      <c r="Y164" s="239"/>
      <c r="Z164" s="239"/>
      <c r="AA164" s="239"/>
      <c r="AB164" s="72"/>
      <c r="AC164" s="72"/>
      <c r="AD164" s="72"/>
      <c r="AE164" s="72"/>
      <c r="AF164" s="72"/>
    </row>
    <row r="165" spans="1:32" ht="45" hidden="1" x14ac:dyDescent="0.25">
      <c r="A165" s="9"/>
      <c r="B165" s="238">
        <v>240</v>
      </c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8">
        <v>502</v>
      </c>
      <c r="N165" s="7"/>
      <c r="O165" s="77" t="s">
        <v>5</v>
      </c>
      <c r="P165" s="78">
        <v>207</v>
      </c>
      <c r="Q165" s="79">
        <v>5</v>
      </c>
      <c r="R165" s="66">
        <v>2</v>
      </c>
      <c r="S165" s="80">
        <v>502</v>
      </c>
      <c r="T165" s="117" t="s">
        <v>178</v>
      </c>
      <c r="U165" s="74">
        <v>240</v>
      </c>
      <c r="V165" s="69" t="s">
        <v>2</v>
      </c>
      <c r="W165" s="70"/>
      <c r="X165" s="72"/>
      <c r="Y165" s="239"/>
      <c r="Z165" s="239"/>
      <c r="AA165" s="239"/>
      <c r="AB165" s="72"/>
      <c r="AC165" s="72"/>
      <c r="AD165" s="72"/>
      <c r="AE165" s="72"/>
      <c r="AF165" s="72"/>
    </row>
    <row r="166" spans="1:32" ht="45" hidden="1" x14ac:dyDescent="0.25">
      <c r="A166" s="9"/>
      <c r="B166" s="246">
        <v>400</v>
      </c>
      <c r="C166" s="246"/>
      <c r="D166" s="246"/>
      <c r="E166" s="246"/>
      <c r="F166" s="246"/>
      <c r="G166" s="246"/>
      <c r="H166" s="246"/>
      <c r="I166" s="246"/>
      <c r="J166" s="246"/>
      <c r="K166" s="246"/>
      <c r="L166" s="246"/>
      <c r="M166" s="8">
        <v>502</v>
      </c>
      <c r="N166" s="7"/>
      <c r="O166" s="75" t="s">
        <v>73</v>
      </c>
      <c r="P166" s="76">
        <v>207</v>
      </c>
      <c r="Q166" s="66">
        <v>5</v>
      </c>
      <c r="R166" s="66">
        <v>2</v>
      </c>
      <c r="S166" s="66">
        <v>502</v>
      </c>
      <c r="T166" s="53" t="s">
        <v>178</v>
      </c>
      <c r="U166" s="74">
        <v>400</v>
      </c>
      <c r="V166" s="53" t="s">
        <v>2</v>
      </c>
      <c r="W166" s="74"/>
      <c r="X166" s="72"/>
      <c r="Y166" s="239"/>
      <c r="Z166" s="239"/>
      <c r="AA166" s="239"/>
      <c r="AB166" s="72"/>
      <c r="AC166" s="72"/>
      <c r="AD166" s="72"/>
      <c r="AE166" s="72"/>
      <c r="AF166" s="72"/>
    </row>
    <row r="167" spans="1:32" ht="18.75" hidden="1" customHeight="1" x14ac:dyDescent="0.25">
      <c r="A167" s="9"/>
      <c r="B167" s="238">
        <v>410</v>
      </c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8">
        <v>502</v>
      </c>
      <c r="N167" s="7"/>
      <c r="O167" s="75" t="s">
        <v>72</v>
      </c>
      <c r="P167" s="76">
        <v>207</v>
      </c>
      <c r="Q167" s="66">
        <v>5</v>
      </c>
      <c r="R167" s="66">
        <v>2</v>
      </c>
      <c r="S167" s="66">
        <v>502</v>
      </c>
      <c r="T167" s="53" t="s">
        <v>178</v>
      </c>
      <c r="U167" s="74">
        <v>410</v>
      </c>
      <c r="V167" s="53" t="s">
        <v>2</v>
      </c>
      <c r="W167" s="74"/>
      <c r="X167" s="72"/>
      <c r="Y167" s="239"/>
      <c r="Z167" s="239"/>
      <c r="AA167" s="239"/>
      <c r="AB167" s="72"/>
      <c r="AC167" s="72"/>
      <c r="AD167" s="72"/>
      <c r="AE167" s="72"/>
      <c r="AF167" s="72"/>
    </row>
    <row r="168" spans="1:32" ht="22.5" customHeight="1" x14ac:dyDescent="0.25">
      <c r="A168" s="9"/>
      <c r="B168" s="249" t="s">
        <v>67</v>
      </c>
      <c r="C168" s="249"/>
      <c r="D168" s="249"/>
      <c r="E168" s="250"/>
      <c r="F168" s="250"/>
      <c r="G168" s="250"/>
      <c r="H168" s="250"/>
      <c r="I168" s="250"/>
      <c r="J168" s="250"/>
      <c r="K168" s="250"/>
      <c r="L168" s="250"/>
      <c r="M168" s="8">
        <v>503</v>
      </c>
      <c r="N168" s="7"/>
      <c r="O168" s="63" t="s">
        <v>67</v>
      </c>
      <c r="P168" s="64">
        <v>207</v>
      </c>
      <c r="Q168" s="65">
        <v>5</v>
      </c>
      <c r="R168" s="65">
        <v>3</v>
      </c>
      <c r="S168" s="66">
        <v>503</v>
      </c>
      <c r="T168" s="67" t="s">
        <v>6</v>
      </c>
      <c r="U168" s="73" t="s">
        <v>6</v>
      </c>
      <c r="V168" s="53">
        <v>0</v>
      </c>
      <c r="W168" s="74"/>
      <c r="X168" s="71">
        <f>X177</f>
        <v>1270.7</v>
      </c>
      <c r="Y168" s="242"/>
      <c r="Z168" s="242"/>
      <c r="AA168" s="242"/>
      <c r="AB168" s="71"/>
      <c r="AC168" s="71"/>
      <c r="AD168" s="71">
        <f>AD178+AD190+AD193</f>
        <v>66</v>
      </c>
      <c r="AE168" s="71">
        <f t="shared" ref="AE168" si="5">AE169</f>
        <v>110</v>
      </c>
      <c r="AF168" s="71">
        <f>AF178+AF190+AF193</f>
        <v>66</v>
      </c>
    </row>
    <row r="169" spans="1:32" ht="24.75" hidden="1" customHeight="1" x14ac:dyDescent="0.25">
      <c r="A169" s="9"/>
      <c r="B169" s="16"/>
      <c r="C169" s="15"/>
      <c r="D169" s="14"/>
      <c r="E169" s="268" t="s">
        <v>66</v>
      </c>
      <c r="F169" s="269"/>
      <c r="G169" s="269"/>
      <c r="H169" s="269"/>
      <c r="I169" s="269"/>
      <c r="J169" s="269"/>
      <c r="K169" s="269"/>
      <c r="L169" s="269"/>
      <c r="M169" s="8">
        <v>503</v>
      </c>
      <c r="N169" s="7"/>
      <c r="O169" s="152" t="s">
        <v>10</v>
      </c>
      <c r="P169" s="76">
        <v>207</v>
      </c>
      <c r="Q169" s="66">
        <v>5</v>
      </c>
      <c r="R169" s="66">
        <v>3</v>
      </c>
      <c r="S169" s="66">
        <v>503</v>
      </c>
      <c r="T169" s="53" t="s">
        <v>9</v>
      </c>
      <c r="U169" s="74" t="s">
        <v>6</v>
      </c>
      <c r="V169" s="53" t="s">
        <v>2</v>
      </c>
      <c r="W169" s="74"/>
      <c r="X169" s="72">
        <f>X176+X193</f>
        <v>654.79999999999995</v>
      </c>
      <c r="Y169" s="242"/>
      <c r="Z169" s="242"/>
      <c r="AA169" s="242"/>
      <c r="AB169" s="72"/>
      <c r="AC169" s="72"/>
      <c r="AD169" s="72">
        <f t="shared" ref="AD169:AF169" si="6">AD176+AD193</f>
        <v>120</v>
      </c>
      <c r="AE169" s="72">
        <f t="shared" si="6"/>
        <v>110</v>
      </c>
      <c r="AF169" s="72">
        <f t="shared" si="6"/>
        <v>120</v>
      </c>
    </row>
    <row r="170" spans="1:32" ht="24.75" hidden="1" customHeight="1" x14ac:dyDescent="0.25">
      <c r="A170" s="9"/>
      <c r="B170" s="13"/>
      <c r="C170" s="12"/>
      <c r="D170" s="12"/>
      <c r="E170" s="17"/>
      <c r="F170" s="17"/>
      <c r="G170" s="11"/>
      <c r="H170" s="10"/>
      <c r="I170" s="241" t="s">
        <v>65</v>
      </c>
      <c r="J170" s="241"/>
      <c r="K170" s="241"/>
      <c r="L170" s="241"/>
      <c r="M170" s="8">
        <v>503</v>
      </c>
      <c r="N170" s="7"/>
      <c r="O170" s="81" t="s">
        <v>64</v>
      </c>
      <c r="P170" s="114">
        <v>207</v>
      </c>
      <c r="Q170" s="115">
        <v>5</v>
      </c>
      <c r="R170" s="116">
        <v>3</v>
      </c>
      <c r="S170" s="80">
        <v>503</v>
      </c>
      <c r="T170" s="117" t="s">
        <v>179</v>
      </c>
      <c r="U170" s="118" t="s">
        <v>6</v>
      </c>
      <c r="V170" s="69" t="s">
        <v>2</v>
      </c>
      <c r="W170" s="70"/>
      <c r="X170" s="72"/>
      <c r="Y170" s="242"/>
      <c r="Z170" s="242"/>
      <c r="AA170" s="242"/>
      <c r="AB170" s="72"/>
      <c r="AC170" s="72"/>
      <c r="AD170" s="72"/>
      <c r="AE170" s="106"/>
      <c r="AF170" s="107"/>
    </row>
    <row r="171" spans="1:32" ht="24.75" hidden="1" customHeight="1" x14ac:dyDescent="0.25">
      <c r="A171" s="9"/>
      <c r="B171" s="240">
        <v>200</v>
      </c>
      <c r="C171" s="240"/>
      <c r="D171" s="240"/>
      <c r="E171" s="240"/>
      <c r="F171" s="240"/>
      <c r="G171" s="240"/>
      <c r="H171" s="240"/>
      <c r="I171" s="240"/>
      <c r="J171" s="240"/>
      <c r="K171" s="240"/>
      <c r="L171" s="240"/>
      <c r="M171" s="8">
        <v>503</v>
      </c>
      <c r="N171" s="7"/>
      <c r="O171" s="81" t="s">
        <v>165</v>
      </c>
      <c r="P171" s="114">
        <v>207</v>
      </c>
      <c r="Q171" s="115">
        <v>5</v>
      </c>
      <c r="R171" s="116">
        <v>3</v>
      </c>
      <c r="S171" s="80">
        <v>503</v>
      </c>
      <c r="T171" s="117" t="s">
        <v>179</v>
      </c>
      <c r="U171" s="118">
        <v>200</v>
      </c>
      <c r="V171" s="69" t="s">
        <v>2</v>
      </c>
      <c r="W171" s="70"/>
      <c r="X171" s="72"/>
      <c r="Y171" s="239"/>
      <c r="Z171" s="239"/>
      <c r="AA171" s="239"/>
      <c r="AB171" s="72"/>
      <c r="AC171" s="72"/>
      <c r="AD171" s="72"/>
      <c r="AE171" s="106"/>
      <c r="AF171" s="107"/>
    </row>
    <row r="172" spans="1:32" ht="24.75" hidden="1" customHeight="1" x14ac:dyDescent="0.25">
      <c r="A172" s="9"/>
      <c r="B172" s="238">
        <v>240</v>
      </c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8">
        <v>503</v>
      </c>
      <c r="N172" s="7"/>
      <c r="O172" s="77" t="s">
        <v>5</v>
      </c>
      <c r="P172" s="78">
        <v>207</v>
      </c>
      <c r="Q172" s="79">
        <v>5</v>
      </c>
      <c r="R172" s="66">
        <v>3</v>
      </c>
      <c r="S172" s="80">
        <v>503</v>
      </c>
      <c r="T172" s="117" t="s">
        <v>179</v>
      </c>
      <c r="U172" s="74">
        <v>240</v>
      </c>
      <c r="V172" s="69" t="s">
        <v>2</v>
      </c>
      <c r="W172" s="70"/>
      <c r="X172" s="72"/>
      <c r="Y172" s="239"/>
      <c r="Z172" s="239"/>
      <c r="AA172" s="239"/>
      <c r="AB172" s="72"/>
      <c r="AC172" s="72"/>
      <c r="AD172" s="72"/>
      <c r="AE172" s="106"/>
      <c r="AF172" s="107"/>
    </row>
    <row r="173" spans="1:32" ht="24.75" hidden="1" customHeight="1" x14ac:dyDescent="0.25">
      <c r="A173" s="9"/>
      <c r="B173" s="19"/>
      <c r="C173" s="18"/>
      <c r="D173" s="18"/>
      <c r="E173" s="11"/>
      <c r="F173" s="11"/>
      <c r="G173" s="11"/>
      <c r="H173" s="10"/>
      <c r="I173" s="263" t="s">
        <v>63</v>
      </c>
      <c r="J173" s="263"/>
      <c r="K173" s="263"/>
      <c r="L173" s="263"/>
      <c r="M173" s="8">
        <v>503</v>
      </c>
      <c r="N173" s="7"/>
      <c r="O173" s="108" t="s">
        <v>62</v>
      </c>
      <c r="P173" s="109">
        <v>207</v>
      </c>
      <c r="Q173" s="110">
        <v>5</v>
      </c>
      <c r="R173" s="111">
        <v>3</v>
      </c>
      <c r="S173" s="80">
        <v>503</v>
      </c>
      <c r="T173" s="53" t="s">
        <v>180</v>
      </c>
      <c r="U173" s="113" t="s">
        <v>6</v>
      </c>
      <c r="V173" s="69" t="s">
        <v>2</v>
      </c>
      <c r="W173" s="70"/>
      <c r="X173" s="72"/>
      <c r="Y173" s="242"/>
      <c r="Z173" s="242"/>
      <c r="AA173" s="242"/>
      <c r="AB173" s="72"/>
      <c r="AC173" s="72"/>
      <c r="AD173" s="72"/>
      <c r="AE173" s="106"/>
      <c r="AF173" s="107"/>
    </row>
    <row r="174" spans="1:32" ht="24.75" hidden="1" customHeight="1" x14ac:dyDescent="0.25">
      <c r="A174" s="9"/>
      <c r="B174" s="240">
        <v>200</v>
      </c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8">
        <v>503</v>
      </c>
      <c r="N174" s="7"/>
      <c r="O174" s="81" t="s">
        <v>165</v>
      </c>
      <c r="P174" s="114">
        <v>207</v>
      </c>
      <c r="Q174" s="115">
        <v>5</v>
      </c>
      <c r="R174" s="116">
        <v>3</v>
      </c>
      <c r="S174" s="80">
        <v>503</v>
      </c>
      <c r="T174" s="53" t="s">
        <v>180</v>
      </c>
      <c r="U174" s="118">
        <v>200</v>
      </c>
      <c r="V174" s="69" t="s">
        <v>2</v>
      </c>
      <c r="W174" s="70"/>
      <c r="X174" s="72"/>
      <c r="Y174" s="239"/>
      <c r="Z174" s="239"/>
      <c r="AA174" s="239"/>
      <c r="AB174" s="72"/>
      <c r="AC174" s="72"/>
      <c r="AD174" s="72"/>
      <c r="AE174" s="106"/>
      <c r="AF174" s="107"/>
    </row>
    <row r="175" spans="1:32" ht="24.75" hidden="1" customHeight="1" x14ac:dyDescent="0.25">
      <c r="A175" s="9"/>
      <c r="B175" s="238">
        <v>240</v>
      </c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8">
        <v>503</v>
      </c>
      <c r="N175" s="7"/>
      <c r="O175" s="77" t="s">
        <v>5</v>
      </c>
      <c r="P175" s="78">
        <v>207</v>
      </c>
      <c r="Q175" s="79">
        <v>5</v>
      </c>
      <c r="R175" s="66">
        <v>3</v>
      </c>
      <c r="S175" s="80">
        <v>503</v>
      </c>
      <c r="T175" s="53" t="s">
        <v>180</v>
      </c>
      <c r="U175" s="74">
        <v>240</v>
      </c>
      <c r="V175" s="69" t="s">
        <v>2</v>
      </c>
      <c r="W175" s="70"/>
      <c r="X175" s="72"/>
      <c r="Y175" s="239"/>
      <c r="Z175" s="239"/>
      <c r="AA175" s="239"/>
      <c r="AB175" s="72"/>
      <c r="AC175" s="72"/>
      <c r="AD175" s="72"/>
      <c r="AE175" s="106"/>
      <c r="AF175" s="107"/>
    </row>
    <row r="176" spans="1:32" ht="24.75" hidden="1" customHeight="1" x14ac:dyDescent="0.25">
      <c r="A176" s="9"/>
      <c r="B176" s="13"/>
      <c r="C176" s="12"/>
      <c r="D176" s="12"/>
      <c r="E176" s="11"/>
      <c r="F176" s="11"/>
      <c r="G176" s="11"/>
      <c r="H176" s="10"/>
      <c r="I176" s="241" t="s">
        <v>61</v>
      </c>
      <c r="J176" s="241"/>
      <c r="K176" s="241"/>
      <c r="L176" s="241"/>
      <c r="M176" s="8">
        <v>503</v>
      </c>
      <c r="N176" s="7"/>
      <c r="O176" s="81" t="s">
        <v>60</v>
      </c>
      <c r="P176" s="114">
        <v>207</v>
      </c>
      <c r="Q176" s="115">
        <v>5</v>
      </c>
      <c r="R176" s="116">
        <v>3</v>
      </c>
      <c r="S176" s="80">
        <v>503</v>
      </c>
      <c r="T176" s="117" t="s">
        <v>59</v>
      </c>
      <c r="U176" s="118" t="s">
        <v>6</v>
      </c>
      <c r="V176" s="69" t="s">
        <v>2</v>
      </c>
      <c r="W176" s="70"/>
      <c r="X176" s="72">
        <v>322</v>
      </c>
      <c r="Y176" s="242"/>
      <c r="Z176" s="242"/>
      <c r="AA176" s="242"/>
      <c r="AB176" s="72"/>
      <c r="AC176" s="72"/>
      <c r="AD176" s="72">
        <v>110</v>
      </c>
      <c r="AE176" s="72">
        <v>110</v>
      </c>
      <c r="AF176" s="72">
        <v>110</v>
      </c>
    </row>
    <row r="177" spans="1:32" ht="29.25" customHeight="1" x14ac:dyDescent="0.25">
      <c r="A177" s="9"/>
      <c r="B177" s="13"/>
      <c r="C177" s="12"/>
      <c r="D177" s="12"/>
      <c r="E177" s="41"/>
      <c r="F177" s="41"/>
      <c r="G177" s="41"/>
      <c r="H177" s="10"/>
      <c r="I177" s="40"/>
      <c r="J177" s="40"/>
      <c r="K177" s="40"/>
      <c r="L177" s="40"/>
      <c r="M177" s="8"/>
      <c r="N177" s="7"/>
      <c r="O177" s="81" t="s">
        <v>10</v>
      </c>
      <c r="P177" s="64">
        <v>207</v>
      </c>
      <c r="Q177" s="65">
        <v>5</v>
      </c>
      <c r="R177" s="65">
        <v>3</v>
      </c>
      <c r="S177" s="80"/>
      <c r="T177" s="117" t="s">
        <v>9</v>
      </c>
      <c r="U177" s="118"/>
      <c r="V177" s="69"/>
      <c r="W177" s="70"/>
      <c r="X177" s="72">
        <f>X178+X190+X193+X199+X202+X187</f>
        <v>1270.7</v>
      </c>
      <c r="Y177" s="71"/>
      <c r="Z177" s="71"/>
      <c r="AA177" s="71"/>
      <c r="AB177" s="72"/>
      <c r="AC177" s="72"/>
      <c r="AD177" s="72">
        <f>AD168</f>
        <v>66</v>
      </c>
      <c r="AE177" s="72"/>
      <c r="AF177" s="72">
        <f>AF168</f>
        <v>66</v>
      </c>
    </row>
    <row r="178" spans="1:32" ht="24.75" customHeight="1" x14ac:dyDescent="0.25">
      <c r="A178" s="9"/>
      <c r="B178" s="13"/>
      <c r="C178" s="12"/>
      <c r="D178" s="12"/>
      <c r="E178" s="37"/>
      <c r="F178" s="37"/>
      <c r="G178" s="37"/>
      <c r="H178" s="10"/>
      <c r="I178" s="36"/>
      <c r="J178" s="36"/>
      <c r="K178" s="36"/>
      <c r="L178" s="36"/>
      <c r="M178" s="8"/>
      <c r="N178" s="7"/>
      <c r="O178" s="164" t="s">
        <v>60</v>
      </c>
      <c r="P178" s="114">
        <v>207</v>
      </c>
      <c r="Q178" s="115">
        <v>5</v>
      </c>
      <c r="R178" s="116">
        <v>3</v>
      </c>
      <c r="S178" s="80"/>
      <c r="T178" s="117" t="s">
        <v>59</v>
      </c>
      <c r="U178" s="118"/>
      <c r="V178" s="69"/>
      <c r="W178" s="70"/>
      <c r="X178" s="72">
        <f>X179</f>
        <v>664.4</v>
      </c>
      <c r="Y178" s="71"/>
      <c r="Z178" s="71"/>
      <c r="AA178" s="71"/>
      <c r="AB178" s="72"/>
      <c r="AC178" s="72"/>
      <c r="AD178" s="72">
        <f>AD180</f>
        <v>50</v>
      </c>
      <c r="AE178" s="72"/>
      <c r="AF178" s="72">
        <f>AF179</f>
        <v>50</v>
      </c>
    </row>
    <row r="179" spans="1:32" ht="32.25" customHeight="1" x14ac:dyDescent="0.25">
      <c r="A179" s="9"/>
      <c r="B179" s="240">
        <v>200</v>
      </c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8">
        <v>503</v>
      </c>
      <c r="N179" s="7"/>
      <c r="O179" s="81" t="s">
        <v>165</v>
      </c>
      <c r="P179" s="114">
        <v>207</v>
      </c>
      <c r="Q179" s="115">
        <v>5</v>
      </c>
      <c r="R179" s="116">
        <v>3</v>
      </c>
      <c r="S179" s="80">
        <v>503</v>
      </c>
      <c r="T179" s="117" t="s">
        <v>59</v>
      </c>
      <c r="U179" s="118">
        <v>200</v>
      </c>
      <c r="V179" s="69" t="s">
        <v>2</v>
      </c>
      <c r="W179" s="70"/>
      <c r="X179" s="72">
        <f>X180</f>
        <v>664.4</v>
      </c>
      <c r="Y179" s="239"/>
      <c r="Z179" s="239"/>
      <c r="AA179" s="239"/>
      <c r="AB179" s="72"/>
      <c r="AC179" s="72"/>
      <c r="AD179" s="72">
        <f>AD180</f>
        <v>50</v>
      </c>
      <c r="AE179" s="72">
        <v>110</v>
      </c>
      <c r="AF179" s="72">
        <f>AF180</f>
        <v>50</v>
      </c>
    </row>
    <row r="180" spans="1:32" ht="48" customHeight="1" x14ac:dyDescent="0.25">
      <c r="A180" s="9"/>
      <c r="B180" s="238">
        <v>240</v>
      </c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8">
        <v>503</v>
      </c>
      <c r="N180" s="7"/>
      <c r="O180" s="77" t="s">
        <v>5</v>
      </c>
      <c r="P180" s="78">
        <v>207</v>
      </c>
      <c r="Q180" s="79">
        <v>5</v>
      </c>
      <c r="R180" s="66">
        <v>3</v>
      </c>
      <c r="S180" s="80">
        <v>503</v>
      </c>
      <c r="T180" s="54" t="s">
        <v>59</v>
      </c>
      <c r="U180" s="74">
        <v>240</v>
      </c>
      <c r="V180" s="69" t="s">
        <v>2</v>
      </c>
      <c r="W180" s="70"/>
      <c r="X180" s="72">
        <v>664.4</v>
      </c>
      <c r="Y180" s="239"/>
      <c r="Z180" s="239"/>
      <c r="AA180" s="239"/>
      <c r="AB180" s="72"/>
      <c r="AC180" s="72"/>
      <c r="AD180" s="72">
        <v>50</v>
      </c>
      <c r="AE180" s="72">
        <v>110</v>
      </c>
      <c r="AF180" s="72">
        <v>50</v>
      </c>
    </row>
    <row r="181" spans="1:32" ht="21" hidden="1" customHeight="1" x14ac:dyDescent="0.25">
      <c r="A181" s="9"/>
      <c r="B181" s="19"/>
      <c r="C181" s="18"/>
      <c r="D181" s="18"/>
      <c r="E181" s="11"/>
      <c r="F181" s="11"/>
      <c r="G181" s="11"/>
      <c r="H181" s="10"/>
      <c r="I181" s="263" t="s">
        <v>58</v>
      </c>
      <c r="J181" s="263"/>
      <c r="K181" s="263"/>
      <c r="L181" s="263"/>
      <c r="M181" s="8">
        <v>503</v>
      </c>
      <c r="N181" s="7"/>
      <c r="O181" s="108" t="s">
        <v>57</v>
      </c>
      <c r="P181" s="109">
        <v>207</v>
      </c>
      <c r="Q181" s="110">
        <v>5</v>
      </c>
      <c r="R181" s="111">
        <v>3</v>
      </c>
      <c r="S181" s="80">
        <v>503</v>
      </c>
      <c r="T181" s="112" t="s">
        <v>56</v>
      </c>
      <c r="U181" s="113" t="s">
        <v>6</v>
      </c>
      <c r="V181" s="69" t="s">
        <v>2</v>
      </c>
      <c r="W181" s="70"/>
      <c r="X181" s="72"/>
      <c r="Y181" s="242"/>
      <c r="Z181" s="242"/>
      <c r="AA181" s="242"/>
      <c r="AB181" s="72"/>
      <c r="AC181" s="72"/>
      <c r="AD181" s="72"/>
      <c r="AE181" s="106"/>
      <c r="AF181" s="107"/>
    </row>
    <row r="182" spans="1:32" ht="37.5" hidden="1" customHeight="1" x14ac:dyDescent="0.25">
      <c r="A182" s="9"/>
      <c r="B182" s="240">
        <v>200</v>
      </c>
      <c r="C182" s="240"/>
      <c r="D182" s="240"/>
      <c r="E182" s="240"/>
      <c r="F182" s="240"/>
      <c r="G182" s="240"/>
      <c r="H182" s="240"/>
      <c r="I182" s="240"/>
      <c r="J182" s="240"/>
      <c r="K182" s="240"/>
      <c r="L182" s="240"/>
      <c r="M182" s="8">
        <v>503</v>
      </c>
      <c r="N182" s="7"/>
      <c r="O182" s="81" t="s">
        <v>165</v>
      </c>
      <c r="P182" s="114">
        <v>207</v>
      </c>
      <c r="Q182" s="115">
        <v>5</v>
      </c>
      <c r="R182" s="116">
        <v>3</v>
      </c>
      <c r="S182" s="80">
        <v>503</v>
      </c>
      <c r="T182" s="117" t="s">
        <v>56</v>
      </c>
      <c r="U182" s="118">
        <v>200</v>
      </c>
      <c r="V182" s="69" t="s">
        <v>2</v>
      </c>
      <c r="W182" s="70"/>
      <c r="X182" s="72"/>
      <c r="Y182" s="239"/>
      <c r="Z182" s="239"/>
      <c r="AA182" s="239"/>
      <c r="AB182" s="72"/>
      <c r="AC182" s="72"/>
      <c r="AD182" s="72"/>
      <c r="AE182" s="106"/>
      <c r="AF182" s="107"/>
    </row>
    <row r="183" spans="1:32" ht="49.5" hidden="1" customHeight="1" x14ac:dyDescent="0.25">
      <c r="A183" s="9"/>
      <c r="B183" s="238">
        <v>240</v>
      </c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8">
        <v>503</v>
      </c>
      <c r="N183" s="7"/>
      <c r="O183" s="77" t="s">
        <v>5</v>
      </c>
      <c r="P183" s="78">
        <v>207</v>
      </c>
      <c r="Q183" s="79">
        <v>5</v>
      </c>
      <c r="R183" s="66">
        <v>3</v>
      </c>
      <c r="S183" s="80">
        <v>503</v>
      </c>
      <c r="T183" s="54" t="s">
        <v>56</v>
      </c>
      <c r="U183" s="74">
        <v>240</v>
      </c>
      <c r="V183" s="69" t="s">
        <v>2</v>
      </c>
      <c r="W183" s="70"/>
      <c r="X183" s="72"/>
      <c r="Y183" s="239"/>
      <c r="Z183" s="239"/>
      <c r="AA183" s="239"/>
      <c r="AB183" s="72"/>
      <c r="AC183" s="72"/>
      <c r="AD183" s="72"/>
      <c r="AE183" s="106"/>
      <c r="AF183" s="107"/>
    </row>
    <row r="184" spans="1:32" ht="1.1499999999999999" hidden="1" customHeight="1" x14ac:dyDescent="0.25">
      <c r="A184" s="9"/>
      <c r="B184" s="19"/>
      <c r="C184" s="18"/>
      <c r="D184" s="18"/>
      <c r="E184" s="11"/>
      <c r="F184" s="11"/>
      <c r="G184" s="11"/>
      <c r="H184" s="10"/>
      <c r="I184" s="263" t="s">
        <v>55</v>
      </c>
      <c r="J184" s="263"/>
      <c r="K184" s="263"/>
      <c r="L184" s="263"/>
      <c r="M184" s="8">
        <v>503</v>
      </c>
      <c r="N184" s="7"/>
      <c r="O184" s="173" t="s">
        <v>54</v>
      </c>
      <c r="P184" s="174">
        <v>207</v>
      </c>
      <c r="Q184" s="175">
        <v>5</v>
      </c>
      <c r="R184" s="176">
        <v>3</v>
      </c>
      <c r="S184" s="85">
        <v>503</v>
      </c>
      <c r="T184" s="177" t="s">
        <v>53</v>
      </c>
      <c r="U184" s="178" t="s">
        <v>6</v>
      </c>
      <c r="V184" s="88" t="s">
        <v>2</v>
      </c>
      <c r="W184" s="89"/>
      <c r="X184" s="90"/>
      <c r="Y184" s="267"/>
      <c r="Z184" s="267"/>
      <c r="AA184" s="267"/>
      <c r="AB184" s="90"/>
      <c r="AC184" s="90"/>
      <c r="AD184" s="90"/>
      <c r="AE184" s="90"/>
      <c r="AF184" s="91"/>
    </row>
    <row r="185" spans="1:32" ht="33.6" hidden="1" customHeight="1" x14ac:dyDescent="0.25">
      <c r="A185" s="9"/>
      <c r="B185" s="240">
        <v>200</v>
      </c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8">
        <v>503</v>
      </c>
      <c r="N185" s="7"/>
      <c r="O185" s="179" t="s">
        <v>165</v>
      </c>
      <c r="P185" s="82">
        <v>207</v>
      </c>
      <c r="Q185" s="83">
        <v>5</v>
      </c>
      <c r="R185" s="84">
        <v>3</v>
      </c>
      <c r="S185" s="85">
        <v>503</v>
      </c>
      <c r="T185" s="86" t="s">
        <v>53</v>
      </c>
      <c r="U185" s="87">
        <v>200</v>
      </c>
      <c r="V185" s="88" t="s">
        <v>2</v>
      </c>
      <c r="W185" s="89"/>
      <c r="X185" s="90"/>
      <c r="Y185" s="265"/>
      <c r="Z185" s="265"/>
      <c r="AA185" s="265"/>
      <c r="AB185" s="90"/>
      <c r="AC185" s="90"/>
      <c r="AD185" s="90"/>
      <c r="AE185" s="90"/>
      <c r="AF185" s="91"/>
    </row>
    <row r="186" spans="1:32" ht="49.15" hidden="1" customHeight="1" x14ac:dyDescent="0.25">
      <c r="A186" s="9"/>
      <c r="B186" s="238">
        <v>240</v>
      </c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8">
        <v>503</v>
      </c>
      <c r="N186" s="7"/>
      <c r="O186" s="180" t="s">
        <v>5</v>
      </c>
      <c r="P186" s="181">
        <v>207</v>
      </c>
      <c r="Q186" s="182">
        <v>5</v>
      </c>
      <c r="R186" s="93">
        <v>3</v>
      </c>
      <c r="S186" s="85">
        <v>503</v>
      </c>
      <c r="T186" s="183" t="s">
        <v>53</v>
      </c>
      <c r="U186" s="95">
        <v>240</v>
      </c>
      <c r="V186" s="88" t="s">
        <v>2</v>
      </c>
      <c r="W186" s="89"/>
      <c r="X186" s="90"/>
      <c r="Y186" s="265"/>
      <c r="Z186" s="265"/>
      <c r="AA186" s="265"/>
      <c r="AB186" s="90"/>
      <c r="AC186" s="90"/>
      <c r="AD186" s="90"/>
      <c r="AE186" s="90"/>
      <c r="AF186" s="91"/>
    </row>
    <row r="187" spans="1:32" ht="23.25" customHeight="1" x14ac:dyDescent="0.25">
      <c r="A187" s="9"/>
      <c r="B187" s="222"/>
      <c r="C187" s="222"/>
      <c r="D187" s="222"/>
      <c r="E187" s="222"/>
      <c r="F187" s="222"/>
      <c r="G187" s="222"/>
      <c r="H187" s="33"/>
      <c r="I187" s="222"/>
      <c r="J187" s="222"/>
      <c r="K187" s="222"/>
      <c r="L187" s="222"/>
      <c r="M187" s="8"/>
      <c r="N187" s="7"/>
      <c r="O187" s="148" t="s">
        <v>57</v>
      </c>
      <c r="P187" s="97">
        <v>207</v>
      </c>
      <c r="Q187" s="98">
        <v>5</v>
      </c>
      <c r="R187" s="99">
        <v>3</v>
      </c>
      <c r="S187" s="100"/>
      <c r="T187" s="117" t="s">
        <v>56</v>
      </c>
      <c r="U187" s="102"/>
      <c r="V187" s="120"/>
      <c r="W187" s="121"/>
      <c r="X187" s="221">
        <f>X188</f>
        <v>23</v>
      </c>
      <c r="Y187" s="221"/>
      <c r="Z187" s="221"/>
      <c r="AA187" s="221"/>
      <c r="AB187" s="221"/>
      <c r="AC187" s="221"/>
      <c r="AD187" s="221"/>
      <c r="AE187" s="221"/>
      <c r="AF187" s="105"/>
    </row>
    <row r="188" spans="1:32" ht="49.15" customHeight="1" x14ac:dyDescent="0.25">
      <c r="A188" s="9"/>
      <c r="B188" s="222"/>
      <c r="C188" s="222"/>
      <c r="D188" s="222"/>
      <c r="E188" s="222"/>
      <c r="F188" s="222"/>
      <c r="G188" s="222"/>
      <c r="H188" s="33"/>
      <c r="I188" s="222"/>
      <c r="J188" s="222"/>
      <c r="K188" s="222"/>
      <c r="L188" s="222"/>
      <c r="M188" s="8"/>
      <c r="N188" s="7"/>
      <c r="O188" s="81" t="s">
        <v>165</v>
      </c>
      <c r="P188" s="114">
        <v>207</v>
      </c>
      <c r="Q188" s="115">
        <v>5</v>
      </c>
      <c r="R188" s="116">
        <v>3</v>
      </c>
      <c r="S188" s="80">
        <v>503</v>
      </c>
      <c r="T188" s="117" t="s">
        <v>56</v>
      </c>
      <c r="U188" s="118">
        <v>200</v>
      </c>
      <c r="V188" s="120"/>
      <c r="W188" s="121"/>
      <c r="X188" s="221">
        <f>X189</f>
        <v>23</v>
      </c>
      <c r="Y188" s="221"/>
      <c r="Z188" s="221"/>
      <c r="AA188" s="221"/>
      <c r="AB188" s="221"/>
      <c r="AC188" s="221"/>
      <c r="AD188" s="221"/>
      <c r="AE188" s="221"/>
      <c r="AF188" s="105"/>
    </row>
    <row r="189" spans="1:32" ht="49.15" customHeight="1" x14ac:dyDescent="0.25">
      <c r="A189" s="9"/>
      <c r="B189" s="222"/>
      <c r="C189" s="222"/>
      <c r="D189" s="222"/>
      <c r="E189" s="222"/>
      <c r="F189" s="222"/>
      <c r="G189" s="222"/>
      <c r="H189" s="33"/>
      <c r="I189" s="222"/>
      <c r="J189" s="222"/>
      <c r="K189" s="222"/>
      <c r="L189" s="222"/>
      <c r="M189" s="8"/>
      <c r="N189" s="7"/>
      <c r="O189" s="77" t="s">
        <v>5</v>
      </c>
      <c r="P189" s="78">
        <v>207</v>
      </c>
      <c r="Q189" s="79">
        <v>5</v>
      </c>
      <c r="R189" s="66">
        <v>3</v>
      </c>
      <c r="S189" s="80">
        <v>503</v>
      </c>
      <c r="T189" s="223" t="s">
        <v>56</v>
      </c>
      <c r="U189" s="74">
        <v>240</v>
      </c>
      <c r="V189" s="120"/>
      <c r="W189" s="121"/>
      <c r="X189" s="221">
        <v>23</v>
      </c>
      <c r="Y189" s="221"/>
      <c r="Z189" s="221"/>
      <c r="AA189" s="221"/>
      <c r="AB189" s="221"/>
      <c r="AC189" s="221"/>
      <c r="AD189" s="221"/>
      <c r="AE189" s="221"/>
      <c r="AF189" s="105"/>
    </row>
    <row r="190" spans="1:32" ht="15.75" customHeight="1" x14ac:dyDescent="0.25">
      <c r="A190" s="9"/>
      <c r="B190" s="38"/>
      <c r="C190" s="38"/>
      <c r="D190" s="38"/>
      <c r="E190" s="38"/>
      <c r="F190" s="38"/>
      <c r="G190" s="38"/>
      <c r="H190" s="33"/>
      <c r="I190" s="38"/>
      <c r="J190" s="38"/>
      <c r="K190" s="38"/>
      <c r="L190" s="38"/>
      <c r="M190" s="8"/>
      <c r="N190" s="7"/>
      <c r="O190" s="216" t="s">
        <v>54</v>
      </c>
      <c r="P190" s="114">
        <v>207</v>
      </c>
      <c r="Q190" s="115">
        <v>5</v>
      </c>
      <c r="R190" s="116">
        <v>3</v>
      </c>
      <c r="S190" s="145"/>
      <c r="T190" s="117" t="s">
        <v>53</v>
      </c>
      <c r="U190" s="102"/>
      <c r="V190" s="103"/>
      <c r="W190" s="102"/>
      <c r="X190" s="104">
        <f>X191</f>
        <v>6</v>
      </c>
      <c r="Y190" s="104"/>
      <c r="Z190" s="104"/>
      <c r="AA190" s="104"/>
      <c r="AB190" s="104"/>
      <c r="AC190" s="104"/>
      <c r="AD190" s="104">
        <f>AD191</f>
        <v>6</v>
      </c>
      <c r="AE190" s="104"/>
      <c r="AF190" s="105">
        <f>AF191</f>
        <v>6</v>
      </c>
    </row>
    <row r="191" spans="1:32" ht="31.5" customHeight="1" x14ac:dyDescent="0.25">
      <c r="A191" s="9"/>
      <c r="B191" s="38"/>
      <c r="C191" s="38"/>
      <c r="D191" s="38"/>
      <c r="E191" s="38"/>
      <c r="F191" s="38"/>
      <c r="G191" s="38"/>
      <c r="H191" s="33"/>
      <c r="I191" s="38"/>
      <c r="J191" s="38"/>
      <c r="K191" s="38"/>
      <c r="L191" s="38"/>
      <c r="M191" s="8"/>
      <c r="N191" s="7"/>
      <c r="O191" s="81" t="s">
        <v>165</v>
      </c>
      <c r="P191" s="78">
        <v>207</v>
      </c>
      <c r="Q191" s="79">
        <v>5</v>
      </c>
      <c r="R191" s="66">
        <v>3</v>
      </c>
      <c r="S191" s="145"/>
      <c r="T191" s="117" t="s">
        <v>53</v>
      </c>
      <c r="U191" s="118">
        <v>200</v>
      </c>
      <c r="V191" s="103"/>
      <c r="W191" s="102"/>
      <c r="X191" s="104">
        <f>X192</f>
        <v>6</v>
      </c>
      <c r="Y191" s="104"/>
      <c r="Z191" s="104"/>
      <c r="AA191" s="104"/>
      <c r="AB191" s="104"/>
      <c r="AC191" s="104"/>
      <c r="AD191" s="104">
        <f>AD192</f>
        <v>6</v>
      </c>
      <c r="AE191" s="104"/>
      <c r="AF191" s="105">
        <f>AF192</f>
        <v>6</v>
      </c>
    </row>
    <row r="192" spans="1:32" ht="49.15" customHeight="1" x14ac:dyDescent="0.25">
      <c r="A192" s="9"/>
      <c r="B192" s="38"/>
      <c r="C192" s="38"/>
      <c r="D192" s="38"/>
      <c r="E192" s="38"/>
      <c r="F192" s="38"/>
      <c r="G192" s="38"/>
      <c r="H192" s="33"/>
      <c r="I192" s="38"/>
      <c r="J192" s="38"/>
      <c r="K192" s="38"/>
      <c r="L192" s="38"/>
      <c r="M192" s="8"/>
      <c r="N192" s="7"/>
      <c r="O192" s="77" t="s">
        <v>5</v>
      </c>
      <c r="P192" s="153">
        <v>207</v>
      </c>
      <c r="Q192" s="145">
        <v>5</v>
      </c>
      <c r="R192" s="145">
        <v>3</v>
      </c>
      <c r="S192" s="145"/>
      <c r="T192" s="54" t="s">
        <v>53</v>
      </c>
      <c r="U192" s="74">
        <v>240</v>
      </c>
      <c r="V192" s="103"/>
      <c r="W192" s="102"/>
      <c r="X192" s="104">
        <v>6</v>
      </c>
      <c r="Y192" s="104"/>
      <c r="Z192" s="104"/>
      <c r="AA192" s="104"/>
      <c r="AB192" s="104"/>
      <c r="AC192" s="104"/>
      <c r="AD192" s="104">
        <v>6</v>
      </c>
      <c r="AE192" s="104"/>
      <c r="AF192" s="105">
        <v>6</v>
      </c>
    </row>
    <row r="193" spans="1:32" ht="35.25" customHeight="1" x14ac:dyDescent="0.25">
      <c r="A193" s="9"/>
      <c r="B193" s="19"/>
      <c r="C193" s="18"/>
      <c r="D193" s="18"/>
      <c r="E193" s="11"/>
      <c r="F193" s="11"/>
      <c r="G193" s="11"/>
      <c r="H193" s="10"/>
      <c r="I193" s="263" t="s">
        <v>52</v>
      </c>
      <c r="J193" s="263"/>
      <c r="K193" s="263"/>
      <c r="L193" s="263"/>
      <c r="M193" s="8">
        <v>503</v>
      </c>
      <c r="N193" s="7"/>
      <c r="O193" s="123" t="s">
        <v>51</v>
      </c>
      <c r="P193" s="109">
        <v>207</v>
      </c>
      <c r="Q193" s="110">
        <v>5</v>
      </c>
      <c r="R193" s="111">
        <v>3</v>
      </c>
      <c r="S193" s="160">
        <v>503</v>
      </c>
      <c r="T193" s="112" t="s">
        <v>50</v>
      </c>
      <c r="U193" s="113" t="s">
        <v>6</v>
      </c>
      <c r="V193" s="154" t="s">
        <v>2</v>
      </c>
      <c r="W193" s="155"/>
      <c r="X193" s="156">
        <f>X194</f>
        <v>332.8</v>
      </c>
      <c r="Y193" s="266"/>
      <c r="Z193" s="266"/>
      <c r="AA193" s="266"/>
      <c r="AB193" s="156"/>
      <c r="AC193" s="156"/>
      <c r="AD193" s="156">
        <f>AD194</f>
        <v>10</v>
      </c>
      <c r="AE193" s="184"/>
      <c r="AF193" s="185">
        <f>AF194</f>
        <v>10</v>
      </c>
    </row>
    <row r="194" spans="1:32" ht="34.5" customHeight="1" x14ac:dyDescent="0.25">
      <c r="A194" s="9"/>
      <c r="B194" s="240">
        <v>200</v>
      </c>
      <c r="C194" s="240"/>
      <c r="D194" s="240"/>
      <c r="E194" s="240"/>
      <c r="F194" s="240"/>
      <c r="G194" s="240"/>
      <c r="H194" s="240"/>
      <c r="I194" s="240"/>
      <c r="J194" s="240"/>
      <c r="K194" s="240"/>
      <c r="L194" s="240"/>
      <c r="M194" s="8">
        <v>503</v>
      </c>
      <c r="N194" s="7"/>
      <c r="O194" s="81" t="s">
        <v>165</v>
      </c>
      <c r="P194" s="114">
        <v>207</v>
      </c>
      <c r="Q194" s="115">
        <v>5</v>
      </c>
      <c r="R194" s="116">
        <v>3</v>
      </c>
      <c r="S194" s="80">
        <v>503</v>
      </c>
      <c r="T194" s="117" t="s">
        <v>50</v>
      </c>
      <c r="U194" s="118">
        <v>200</v>
      </c>
      <c r="V194" s="69" t="s">
        <v>2</v>
      </c>
      <c r="W194" s="70"/>
      <c r="X194" s="72">
        <f>X195</f>
        <v>332.8</v>
      </c>
      <c r="Y194" s="239"/>
      <c r="Z194" s="239"/>
      <c r="AA194" s="239"/>
      <c r="AB194" s="72"/>
      <c r="AC194" s="72"/>
      <c r="AD194" s="72">
        <f>AD195</f>
        <v>10</v>
      </c>
      <c r="AE194" s="106"/>
      <c r="AF194" s="107">
        <f>AF195</f>
        <v>10</v>
      </c>
    </row>
    <row r="195" spans="1:32" ht="49.5" customHeight="1" x14ac:dyDescent="0.25">
      <c r="A195" s="9"/>
      <c r="B195" s="238">
        <v>240</v>
      </c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8">
        <v>503</v>
      </c>
      <c r="N195" s="7"/>
      <c r="O195" s="77" t="s">
        <v>5</v>
      </c>
      <c r="P195" s="78">
        <v>207</v>
      </c>
      <c r="Q195" s="79">
        <v>5</v>
      </c>
      <c r="R195" s="66">
        <v>3</v>
      </c>
      <c r="S195" s="80">
        <v>503</v>
      </c>
      <c r="T195" s="54" t="s">
        <v>50</v>
      </c>
      <c r="U195" s="74">
        <v>240</v>
      </c>
      <c r="V195" s="69" t="s">
        <v>2</v>
      </c>
      <c r="W195" s="70"/>
      <c r="X195" s="72">
        <v>332.8</v>
      </c>
      <c r="Y195" s="239"/>
      <c r="Z195" s="239"/>
      <c r="AA195" s="239"/>
      <c r="AB195" s="72"/>
      <c r="AC195" s="72"/>
      <c r="AD195" s="72">
        <v>10</v>
      </c>
      <c r="AE195" s="106"/>
      <c r="AF195" s="107">
        <v>10</v>
      </c>
    </row>
    <row r="196" spans="1:32" ht="75" hidden="1" x14ac:dyDescent="0.25">
      <c r="A196" s="9"/>
      <c r="B196" s="13"/>
      <c r="C196" s="12"/>
      <c r="D196" s="12"/>
      <c r="E196" s="17"/>
      <c r="F196" s="17"/>
      <c r="G196" s="11"/>
      <c r="H196" s="10"/>
      <c r="I196" s="241" t="s">
        <v>38</v>
      </c>
      <c r="J196" s="241"/>
      <c r="K196" s="241"/>
      <c r="L196" s="241"/>
      <c r="M196" s="8">
        <v>503</v>
      </c>
      <c r="N196" s="7"/>
      <c r="O196" s="81" t="s">
        <v>174</v>
      </c>
      <c r="P196" s="114">
        <v>207</v>
      </c>
      <c r="Q196" s="115">
        <v>5</v>
      </c>
      <c r="R196" s="116">
        <v>3</v>
      </c>
      <c r="S196" s="80">
        <v>503</v>
      </c>
      <c r="T196" s="117" t="s">
        <v>168</v>
      </c>
      <c r="U196" s="118" t="s">
        <v>6</v>
      </c>
      <c r="V196" s="69" t="s">
        <v>2</v>
      </c>
      <c r="W196" s="70"/>
      <c r="X196" s="72"/>
      <c r="Y196" s="242"/>
      <c r="Z196" s="242"/>
      <c r="AA196" s="242"/>
      <c r="AB196" s="72"/>
      <c r="AC196" s="72"/>
      <c r="AD196" s="72"/>
      <c r="AE196" s="106"/>
      <c r="AF196" s="107"/>
    </row>
    <row r="197" spans="1:32" ht="30" hidden="1" x14ac:dyDescent="0.25">
      <c r="A197" s="9"/>
      <c r="B197" s="240">
        <v>200</v>
      </c>
      <c r="C197" s="240"/>
      <c r="D197" s="240"/>
      <c r="E197" s="240"/>
      <c r="F197" s="240"/>
      <c r="G197" s="240"/>
      <c r="H197" s="240"/>
      <c r="I197" s="240"/>
      <c r="J197" s="240"/>
      <c r="K197" s="240"/>
      <c r="L197" s="240"/>
      <c r="M197" s="8">
        <v>503</v>
      </c>
      <c r="N197" s="7"/>
      <c r="O197" s="81" t="s">
        <v>165</v>
      </c>
      <c r="P197" s="114">
        <v>207</v>
      </c>
      <c r="Q197" s="115">
        <v>5</v>
      </c>
      <c r="R197" s="116">
        <v>3</v>
      </c>
      <c r="S197" s="80">
        <v>503</v>
      </c>
      <c r="T197" s="117" t="s">
        <v>168</v>
      </c>
      <c r="U197" s="118">
        <v>200</v>
      </c>
      <c r="V197" s="69" t="s">
        <v>2</v>
      </c>
      <c r="W197" s="70"/>
      <c r="X197" s="72"/>
      <c r="Y197" s="239"/>
      <c r="Z197" s="239"/>
      <c r="AA197" s="239"/>
      <c r="AB197" s="72"/>
      <c r="AC197" s="72"/>
      <c r="AD197" s="72"/>
      <c r="AE197" s="106"/>
      <c r="AF197" s="107"/>
    </row>
    <row r="198" spans="1:32" ht="45" hidden="1" x14ac:dyDescent="0.25">
      <c r="A198" s="9"/>
      <c r="B198" s="238">
        <v>240</v>
      </c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8">
        <v>503</v>
      </c>
      <c r="N198" s="7"/>
      <c r="O198" s="77" t="s">
        <v>5</v>
      </c>
      <c r="P198" s="78">
        <v>207</v>
      </c>
      <c r="Q198" s="79">
        <v>5</v>
      </c>
      <c r="R198" s="66">
        <v>3</v>
      </c>
      <c r="S198" s="80">
        <v>503</v>
      </c>
      <c r="T198" s="53" t="s">
        <v>168</v>
      </c>
      <c r="U198" s="74">
        <v>240</v>
      </c>
      <c r="V198" s="69" t="s">
        <v>2</v>
      </c>
      <c r="W198" s="70"/>
      <c r="X198" s="72"/>
      <c r="Y198" s="239"/>
      <c r="Z198" s="239"/>
      <c r="AA198" s="239"/>
      <c r="AB198" s="72"/>
      <c r="AC198" s="72"/>
      <c r="AD198" s="72"/>
      <c r="AE198" s="106"/>
      <c r="AF198" s="107"/>
    </row>
    <row r="199" spans="1:32" ht="15.75" x14ac:dyDescent="0.25">
      <c r="A199" s="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8"/>
      <c r="N199" s="7"/>
      <c r="O199" s="164" t="s">
        <v>202</v>
      </c>
      <c r="P199" s="78">
        <v>207</v>
      </c>
      <c r="Q199" s="79">
        <v>5</v>
      </c>
      <c r="R199" s="66">
        <v>3</v>
      </c>
      <c r="S199" s="100"/>
      <c r="T199" s="101" t="s">
        <v>203</v>
      </c>
      <c r="U199" s="118"/>
      <c r="V199" s="69"/>
      <c r="W199" s="70"/>
      <c r="X199" s="72">
        <f>X200</f>
        <v>188.1</v>
      </c>
      <c r="Y199" s="72"/>
      <c r="Z199" s="72"/>
      <c r="AA199" s="72"/>
      <c r="AB199" s="72"/>
      <c r="AC199" s="72"/>
      <c r="AD199" s="72"/>
      <c r="AE199" s="72"/>
      <c r="AF199" s="72"/>
    </row>
    <row r="200" spans="1:32" ht="30" x14ac:dyDescent="0.25">
      <c r="A200" s="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8"/>
      <c r="N200" s="7"/>
      <c r="O200" s="81" t="s">
        <v>165</v>
      </c>
      <c r="P200" s="78">
        <v>207</v>
      </c>
      <c r="Q200" s="79">
        <v>5</v>
      </c>
      <c r="R200" s="66">
        <v>3</v>
      </c>
      <c r="S200" s="100"/>
      <c r="T200" s="101" t="s">
        <v>203</v>
      </c>
      <c r="U200" s="118">
        <v>200</v>
      </c>
      <c r="V200" s="69"/>
      <c r="W200" s="70"/>
      <c r="X200" s="72">
        <v>188.1</v>
      </c>
      <c r="Y200" s="72"/>
      <c r="Z200" s="72"/>
      <c r="AA200" s="72"/>
      <c r="AB200" s="72"/>
      <c r="AC200" s="72"/>
      <c r="AD200" s="72"/>
      <c r="AE200" s="72"/>
      <c r="AF200" s="72"/>
    </row>
    <row r="201" spans="1:32" ht="45" x14ac:dyDescent="0.25">
      <c r="A201" s="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8"/>
      <c r="N201" s="7"/>
      <c r="O201" s="77" t="s">
        <v>5</v>
      </c>
      <c r="P201" s="78">
        <v>207</v>
      </c>
      <c r="Q201" s="79">
        <v>5</v>
      </c>
      <c r="R201" s="66">
        <v>3</v>
      </c>
      <c r="S201" s="100"/>
      <c r="T201" s="101" t="s">
        <v>203</v>
      </c>
      <c r="U201" s="118">
        <v>240</v>
      </c>
      <c r="V201" s="69"/>
      <c r="W201" s="70"/>
      <c r="X201" s="72">
        <v>188.1</v>
      </c>
      <c r="Y201" s="72"/>
      <c r="Z201" s="72"/>
      <c r="AA201" s="72"/>
      <c r="AB201" s="72"/>
      <c r="AC201" s="72"/>
      <c r="AD201" s="72"/>
      <c r="AE201" s="72"/>
      <c r="AF201" s="72"/>
    </row>
    <row r="202" spans="1:32" ht="21" customHeight="1" x14ac:dyDescent="0.25">
      <c r="A202" s="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8"/>
      <c r="N202" s="7"/>
      <c r="O202" s="63" t="s">
        <v>204</v>
      </c>
      <c r="P202" s="76">
        <v>207</v>
      </c>
      <c r="Q202" s="66">
        <v>5</v>
      </c>
      <c r="R202" s="66">
        <v>3</v>
      </c>
      <c r="S202" s="160"/>
      <c r="T202" s="103"/>
      <c r="U202" s="113"/>
      <c r="V202" s="154"/>
      <c r="W202" s="155"/>
      <c r="X202" s="156">
        <f>X203</f>
        <v>56.4</v>
      </c>
      <c r="Y202" s="72"/>
      <c r="Z202" s="72"/>
      <c r="AA202" s="72"/>
      <c r="AB202" s="72"/>
      <c r="AC202" s="72"/>
      <c r="AD202" s="72"/>
      <c r="AE202" s="106"/>
      <c r="AF202" s="107"/>
    </row>
    <row r="203" spans="1:32" ht="30" x14ac:dyDescent="0.25">
      <c r="A203" s="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8"/>
      <c r="N203" s="7"/>
      <c r="O203" s="81" t="s">
        <v>165</v>
      </c>
      <c r="P203" s="78">
        <v>207</v>
      </c>
      <c r="Q203" s="79">
        <v>5</v>
      </c>
      <c r="R203" s="66">
        <v>3</v>
      </c>
      <c r="S203" s="100"/>
      <c r="T203" s="101" t="s">
        <v>205</v>
      </c>
      <c r="U203" s="118">
        <v>200</v>
      </c>
      <c r="V203" s="154"/>
      <c r="W203" s="155"/>
      <c r="X203" s="156">
        <f>X204</f>
        <v>56.4</v>
      </c>
      <c r="Y203" s="72"/>
      <c r="Z203" s="72"/>
      <c r="AA203" s="72"/>
      <c r="AB203" s="72"/>
      <c r="AC203" s="72"/>
      <c r="AD203" s="72"/>
      <c r="AE203" s="106"/>
      <c r="AF203" s="107"/>
    </row>
    <row r="204" spans="1:32" ht="45" x14ac:dyDescent="0.25">
      <c r="A204" s="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8"/>
      <c r="N204" s="7"/>
      <c r="O204" s="77" t="s">
        <v>5</v>
      </c>
      <c r="P204" s="78">
        <v>207</v>
      </c>
      <c r="Q204" s="79">
        <v>5</v>
      </c>
      <c r="R204" s="66">
        <v>3</v>
      </c>
      <c r="S204" s="100"/>
      <c r="T204" s="101" t="s">
        <v>205</v>
      </c>
      <c r="U204" s="118">
        <v>240</v>
      </c>
      <c r="V204" s="154"/>
      <c r="W204" s="155"/>
      <c r="X204" s="156">
        <v>56.4</v>
      </c>
      <c r="Y204" s="72"/>
      <c r="Z204" s="72"/>
      <c r="AA204" s="72"/>
      <c r="AB204" s="72"/>
      <c r="AC204" s="72"/>
      <c r="AD204" s="72"/>
      <c r="AE204" s="106"/>
      <c r="AF204" s="107"/>
    </row>
    <row r="205" spans="1:32" ht="0.75" customHeight="1" x14ac:dyDescent="0.25">
      <c r="A205" s="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8"/>
      <c r="N205" s="7"/>
      <c r="O205" s="75"/>
      <c r="P205" s="76"/>
      <c r="Q205" s="66"/>
      <c r="R205" s="66"/>
      <c r="S205" s="66"/>
      <c r="T205" s="53"/>
      <c r="U205" s="74"/>
      <c r="V205" s="53"/>
      <c r="W205" s="74"/>
      <c r="X205" s="72"/>
      <c r="Y205" s="72"/>
      <c r="Z205" s="72"/>
      <c r="AA205" s="72"/>
      <c r="AB205" s="72"/>
      <c r="AC205" s="72"/>
      <c r="AD205" s="72"/>
      <c r="AE205" s="106"/>
      <c r="AF205" s="107"/>
    </row>
    <row r="206" spans="1:32" ht="15.75" hidden="1" x14ac:dyDescent="0.25">
      <c r="A206" s="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8"/>
      <c r="N206" s="7"/>
      <c r="O206" s="75"/>
      <c r="P206" s="76"/>
      <c r="Q206" s="66"/>
      <c r="R206" s="66"/>
      <c r="S206" s="66"/>
      <c r="T206" s="53"/>
      <c r="U206" s="74"/>
      <c r="V206" s="53"/>
      <c r="W206" s="74"/>
      <c r="X206" s="72"/>
      <c r="Y206" s="72"/>
      <c r="Z206" s="72"/>
      <c r="AA206" s="72"/>
      <c r="AB206" s="72"/>
      <c r="AC206" s="72"/>
      <c r="AD206" s="72"/>
      <c r="AE206" s="106"/>
      <c r="AF206" s="107"/>
    </row>
    <row r="207" spans="1:32" ht="15.75" hidden="1" x14ac:dyDescent="0.25">
      <c r="A207" s="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8"/>
      <c r="N207" s="7"/>
      <c r="O207" s="75"/>
      <c r="P207" s="76"/>
      <c r="Q207" s="66"/>
      <c r="R207" s="66"/>
      <c r="S207" s="66"/>
      <c r="T207" s="53"/>
      <c r="U207" s="74"/>
      <c r="V207" s="53"/>
      <c r="W207" s="74"/>
      <c r="X207" s="72"/>
      <c r="Y207" s="72"/>
      <c r="Z207" s="72"/>
      <c r="AA207" s="72"/>
      <c r="AB207" s="72"/>
      <c r="AC207" s="72"/>
      <c r="AD207" s="72"/>
      <c r="AE207" s="106"/>
      <c r="AF207" s="107"/>
    </row>
    <row r="208" spans="1:32" ht="16.5" customHeight="1" x14ac:dyDescent="0.25">
      <c r="A208" s="9"/>
      <c r="B208" s="250" t="s">
        <v>49</v>
      </c>
      <c r="C208" s="250"/>
      <c r="D208" s="250"/>
      <c r="E208" s="250"/>
      <c r="F208" s="250"/>
      <c r="G208" s="250"/>
      <c r="H208" s="250"/>
      <c r="I208" s="250"/>
      <c r="J208" s="250"/>
      <c r="K208" s="250"/>
      <c r="L208" s="250"/>
      <c r="M208" s="8">
        <v>707</v>
      </c>
      <c r="N208" s="7"/>
      <c r="O208" s="123" t="s">
        <v>49</v>
      </c>
      <c r="P208" s="124">
        <v>207</v>
      </c>
      <c r="Q208" s="125">
        <v>7</v>
      </c>
      <c r="R208" s="130">
        <v>0</v>
      </c>
      <c r="S208" s="160">
        <v>707</v>
      </c>
      <c r="T208" s="131" t="s">
        <v>6</v>
      </c>
      <c r="U208" s="132" t="s">
        <v>6</v>
      </c>
      <c r="V208" s="154">
        <v>0</v>
      </c>
      <c r="W208" s="155"/>
      <c r="X208" s="161">
        <f>X209+X219</f>
        <v>19.5</v>
      </c>
      <c r="Y208" s="242"/>
      <c r="Z208" s="242"/>
      <c r="AA208" s="242"/>
      <c r="AB208" s="71"/>
      <c r="AC208" s="71"/>
      <c r="AD208" s="71">
        <f>AD219</f>
        <v>1.5</v>
      </c>
      <c r="AE208" s="71">
        <f t="shared" ref="AE208" si="7">AE209+AE214</f>
        <v>4</v>
      </c>
      <c r="AF208" s="71">
        <f>AF219</f>
        <v>1.5</v>
      </c>
    </row>
    <row r="209" spans="1:33" ht="35.25" customHeight="1" x14ac:dyDescent="0.25">
      <c r="A209" s="9"/>
      <c r="B209" s="247" t="s">
        <v>48</v>
      </c>
      <c r="C209" s="247"/>
      <c r="D209" s="247"/>
      <c r="E209" s="248"/>
      <c r="F209" s="248"/>
      <c r="G209" s="248"/>
      <c r="H209" s="248"/>
      <c r="I209" s="248"/>
      <c r="J209" s="248"/>
      <c r="K209" s="248"/>
      <c r="L209" s="248"/>
      <c r="M209" s="8">
        <v>705</v>
      </c>
      <c r="N209" s="7"/>
      <c r="O209" s="164" t="s">
        <v>48</v>
      </c>
      <c r="P209" s="165">
        <v>207</v>
      </c>
      <c r="Q209" s="166">
        <v>7</v>
      </c>
      <c r="R209" s="167">
        <v>5</v>
      </c>
      <c r="S209" s="80">
        <v>705</v>
      </c>
      <c r="T209" s="169" t="s">
        <v>6</v>
      </c>
      <c r="U209" s="68" t="s">
        <v>6</v>
      </c>
      <c r="V209" s="69">
        <v>0</v>
      </c>
      <c r="W209" s="70"/>
      <c r="X209" s="72">
        <f>X210</f>
        <v>18</v>
      </c>
      <c r="Y209" s="242"/>
      <c r="Z209" s="242"/>
      <c r="AA209" s="242"/>
      <c r="AB209" s="71"/>
      <c r="AC209" s="71"/>
      <c r="AD209" s="72">
        <v>0</v>
      </c>
      <c r="AE209" s="72">
        <v>3</v>
      </c>
      <c r="AF209" s="72">
        <v>0</v>
      </c>
    </row>
    <row r="210" spans="1:33" ht="29.25" customHeight="1" x14ac:dyDescent="0.25">
      <c r="A210" s="9"/>
      <c r="B210" s="16"/>
      <c r="C210" s="15"/>
      <c r="D210" s="14"/>
      <c r="E210" s="243" t="s">
        <v>11</v>
      </c>
      <c r="F210" s="243"/>
      <c r="G210" s="243"/>
      <c r="H210" s="243"/>
      <c r="I210" s="244"/>
      <c r="J210" s="244"/>
      <c r="K210" s="244"/>
      <c r="L210" s="244"/>
      <c r="M210" s="8">
        <v>705</v>
      </c>
      <c r="N210" s="7"/>
      <c r="O210" s="81" t="s">
        <v>10</v>
      </c>
      <c r="P210" s="114">
        <v>207</v>
      </c>
      <c r="Q210" s="115">
        <v>7</v>
      </c>
      <c r="R210" s="116">
        <v>5</v>
      </c>
      <c r="S210" s="80">
        <v>705</v>
      </c>
      <c r="T210" s="117" t="s">
        <v>9</v>
      </c>
      <c r="U210" s="118" t="s">
        <v>6</v>
      </c>
      <c r="V210" s="69" t="s">
        <v>2</v>
      </c>
      <c r="W210" s="70"/>
      <c r="X210" s="72">
        <f>X211</f>
        <v>18</v>
      </c>
      <c r="Y210" s="242"/>
      <c r="Z210" s="242"/>
      <c r="AA210" s="242"/>
      <c r="AB210" s="72"/>
      <c r="AC210" s="72"/>
      <c r="AD210" s="72">
        <v>0</v>
      </c>
      <c r="AE210" s="72">
        <v>3</v>
      </c>
      <c r="AF210" s="72">
        <v>0</v>
      </c>
    </row>
    <row r="211" spans="1:33" ht="35.25" customHeight="1" x14ac:dyDescent="0.25">
      <c r="A211" s="9"/>
      <c r="B211" s="13"/>
      <c r="C211" s="12"/>
      <c r="D211" s="12"/>
      <c r="E211" s="11"/>
      <c r="F211" s="11"/>
      <c r="G211" s="11"/>
      <c r="H211" s="10"/>
      <c r="I211" s="241" t="s">
        <v>47</v>
      </c>
      <c r="J211" s="241"/>
      <c r="K211" s="241"/>
      <c r="L211" s="241"/>
      <c r="M211" s="8">
        <v>705</v>
      </c>
      <c r="N211" s="7"/>
      <c r="O211" s="81" t="s">
        <v>46</v>
      </c>
      <c r="P211" s="114">
        <v>207</v>
      </c>
      <c r="Q211" s="115">
        <v>7</v>
      </c>
      <c r="R211" s="116">
        <v>5</v>
      </c>
      <c r="S211" s="80">
        <v>705</v>
      </c>
      <c r="T211" s="117" t="s">
        <v>45</v>
      </c>
      <c r="U211" s="118" t="s">
        <v>6</v>
      </c>
      <c r="V211" s="69" t="s">
        <v>2</v>
      </c>
      <c r="W211" s="70"/>
      <c r="X211" s="72">
        <f>X212</f>
        <v>18</v>
      </c>
      <c r="Y211" s="242"/>
      <c r="Z211" s="242"/>
      <c r="AA211" s="242"/>
      <c r="AB211" s="72"/>
      <c r="AC211" s="72"/>
      <c r="AD211" s="72">
        <v>0</v>
      </c>
      <c r="AE211" s="72">
        <v>3</v>
      </c>
      <c r="AF211" s="72">
        <v>0</v>
      </c>
    </row>
    <row r="212" spans="1:33" ht="33.75" customHeight="1" x14ac:dyDescent="0.25">
      <c r="A212" s="9"/>
      <c r="B212" s="240">
        <v>200</v>
      </c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8">
        <v>705</v>
      </c>
      <c r="N212" s="7"/>
      <c r="O212" s="81" t="s">
        <v>165</v>
      </c>
      <c r="P212" s="114">
        <v>207</v>
      </c>
      <c r="Q212" s="115">
        <v>7</v>
      </c>
      <c r="R212" s="116">
        <v>5</v>
      </c>
      <c r="S212" s="80">
        <v>705</v>
      </c>
      <c r="T212" s="117" t="s">
        <v>45</v>
      </c>
      <c r="U212" s="118">
        <v>200</v>
      </c>
      <c r="V212" s="69" t="s">
        <v>2</v>
      </c>
      <c r="W212" s="70"/>
      <c r="X212" s="72">
        <f>X213</f>
        <v>18</v>
      </c>
      <c r="Y212" s="239"/>
      <c r="Z212" s="239"/>
      <c r="AA212" s="239"/>
      <c r="AB212" s="72"/>
      <c r="AC212" s="72"/>
      <c r="AD212" s="72">
        <v>0</v>
      </c>
      <c r="AE212" s="72">
        <v>3</v>
      </c>
      <c r="AF212" s="72">
        <v>0</v>
      </c>
    </row>
    <row r="213" spans="1:33" ht="48.75" customHeight="1" x14ac:dyDescent="0.25">
      <c r="A213" s="9"/>
      <c r="B213" s="238">
        <v>240</v>
      </c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8">
        <v>705</v>
      </c>
      <c r="N213" s="7"/>
      <c r="O213" s="77" t="s">
        <v>5</v>
      </c>
      <c r="P213" s="78">
        <v>207</v>
      </c>
      <c r="Q213" s="79">
        <v>7</v>
      </c>
      <c r="R213" s="66">
        <v>5</v>
      </c>
      <c r="S213" s="80">
        <v>705</v>
      </c>
      <c r="T213" s="54" t="s">
        <v>45</v>
      </c>
      <c r="U213" s="74">
        <v>240</v>
      </c>
      <c r="V213" s="69" t="s">
        <v>2</v>
      </c>
      <c r="W213" s="70"/>
      <c r="X213" s="72">
        <v>18</v>
      </c>
      <c r="Y213" s="239"/>
      <c r="Z213" s="239"/>
      <c r="AA213" s="239"/>
      <c r="AB213" s="72"/>
      <c r="AC213" s="72"/>
      <c r="AD213" s="72">
        <v>0</v>
      </c>
      <c r="AE213" s="72">
        <v>3</v>
      </c>
      <c r="AF213" s="72">
        <v>0</v>
      </c>
    </row>
    <row r="214" spans="1:33" ht="24" hidden="1" customHeight="1" x14ac:dyDescent="0.25">
      <c r="A214" s="9"/>
      <c r="B214" s="249" t="s">
        <v>44</v>
      </c>
      <c r="C214" s="249"/>
      <c r="D214" s="249"/>
      <c r="E214" s="250"/>
      <c r="F214" s="250"/>
      <c r="G214" s="250"/>
      <c r="H214" s="250"/>
      <c r="I214" s="250"/>
      <c r="J214" s="250"/>
      <c r="K214" s="250"/>
      <c r="L214" s="250"/>
      <c r="M214" s="8">
        <v>707</v>
      </c>
      <c r="N214" s="7"/>
      <c r="O214" s="123" t="s">
        <v>44</v>
      </c>
      <c r="P214" s="124">
        <v>207</v>
      </c>
      <c r="Q214" s="125">
        <v>7</v>
      </c>
      <c r="R214" s="130">
        <v>7</v>
      </c>
      <c r="S214" s="80">
        <v>707</v>
      </c>
      <c r="T214" s="131" t="s">
        <v>6</v>
      </c>
      <c r="U214" s="132" t="s">
        <v>6</v>
      </c>
      <c r="V214" s="69">
        <v>0</v>
      </c>
      <c r="W214" s="70"/>
      <c r="X214" s="71">
        <v>0</v>
      </c>
      <c r="Y214" s="71">
        <v>1</v>
      </c>
      <c r="Z214" s="71">
        <v>1</v>
      </c>
      <c r="AA214" s="71">
        <v>1</v>
      </c>
      <c r="AB214" s="71">
        <v>1</v>
      </c>
      <c r="AC214" s="71">
        <v>1</v>
      </c>
      <c r="AD214" s="71">
        <v>0</v>
      </c>
      <c r="AE214" s="71">
        <v>1</v>
      </c>
      <c r="AF214" s="71">
        <v>0</v>
      </c>
    </row>
    <row r="215" spans="1:33" ht="29.25" hidden="1" customHeight="1" x14ac:dyDescent="0.25">
      <c r="A215" s="9"/>
      <c r="B215" s="16"/>
      <c r="C215" s="15"/>
      <c r="D215" s="14"/>
      <c r="E215" s="243" t="s">
        <v>11</v>
      </c>
      <c r="F215" s="243"/>
      <c r="G215" s="243"/>
      <c r="H215" s="243"/>
      <c r="I215" s="244"/>
      <c r="J215" s="244"/>
      <c r="K215" s="244"/>
      <c r="L215" s="244"/>
      <c r="M215" s="8">
        <v>707</v>
      </c>
      <c r="N215" s="7"/>
      <c r="O215" s="81" t="s">
        <v>10</v>
      </c>
      <c r="P215" s="114">
        <v>207</v>
      </c>
      <c r="Q215" s="115">
        <v>7</v>
      </c>
      <c r="R215" s="116">
        <v>7</v>
      </c>
      <c r="S215" s="80">
        <v>707</v>
      </c>
      <c r="T215" s="117" t="s">
        <v>9</v>
      </c>
      <c r="U215" s="118" t="s">
        <v>6</v>
      </c>
      <c r="V215" s="69" t="s">
        <v>2</v>
      </c>
      <c r="W215" s="70"/>
      <c r="X215" s="71">
        <v>0</v>
      </c>
      <c r="Y215" s="71">
        <v>1</v>
      </c>
      <c r="Z215" s="71">
        <v>1</v>
      </c>
      <c r="AA215" s="71">
        <v>1</v>
      </c>
      <c r="AB215" s="71">
        <v>1</v>
      </c>
      <c r="AC215" s="71">
        <v>1</v>
      </c>
      <c r="AD215" s="71">
        <v>0</v>
      </c>
      <c r="AE215" s="71">
        <v>1</v>
      </c>
      <c r="AF215" s="71">
        <v>0</v>
      </c>
    </row>
    <row r="216" spans="1:33" ht="29.25" hidden="1" customHeight="1" x14ac:dyDescent="0.25">
      <c r="A216" s="9"/>
      <c r="B216" s="13"/>
      <c r="C216" s="12"/>
      <c r="D216" s="12"/>
      <c r="E216" s="11"/>
      <c r="F216" s="11"/>
      <c r="G216" s="11"/>
      <c r="H216" s="10"/>
      <c r="I216" s="241" t="s">
        <v>43</v>
      </c>
      <c r="J216" s="241"/>
      <c r="K216" s="241"/>
      <c r="L216" s="241"/>
      <c r="M216" s="8">
        <v>707</v>
      </c>
      <c r="N216" s="7"/>
      <c r="O216" s="81" t="s">
        <v>42</v>
      </c>
      <c r="P216" s="114">
        <v>207</v>
      </c>
      <c r="Q216" s="115">
        <v>7</v>
      </c>
      <c r="R216" s="116">
        <v>7</v>
      </c>
      <c r="S216" s="80">
        <v>707</v>
      </c>
      <c r="T216" s="117" t="s">
        <v>41</v>
      </c>
      <c r="U216" s="118" t="s">
        <v>6</v>
      </c>
      <c r="V216" s="69" t="s">
        <v>2</v>
      </c>
      <c r="W216" s="70"/>
      <c r="X216" s="72">
        <v>0</v>
      </c>
      <c r="Y216" s="72">
        <v>1</v>
      </c>
      <c r="Z216" s="72">
        <v>1</v>
      </c>
      <c r="AA216" s="72">
        <v>1</v>
      </c>
      <c r="AB216" s="72">
        <v>1</v>
      </c>
      <c r="AC216" s="72">
        <v>1</v>
      </c>
      <c r="AD216" s="72">
        <v>0</v>
      </c>
      <c r="AE216" s="72">
        <v>1</v>
      </c>
      <c r="AF216" s="72">
        <v>0</v>
      </c>
    </row>
    <row r="217" spans="1:33" ht="35.25" hidden="1" customHeight="1" x14ac:dyDescent="0.25">
      <c r="A217" s="9"/>
      <c r="B217" s="240">
        <v>200</v>
      </c>
      <c r="C217" s="240"/>
      <c r="D217" s="240"/>
      <c r="E217" s="240"/>
      <c r="F217" s="240"/>
      <c r="G217" s="240"/>
      <c r="H217" s="240"/>
      <c r="I217" s="240"/>
      <c r="J217" s="240"/>
      <c r="K217" s="240"/>
      <c r="L217" s="240"/>
      <c r="M217" s="8">
        <v>707</v>
      </c>
      <c r="N217" s="7"/>
      <c r="O217" s="75" t="s">
        <v>165</v>
      </c>
      <c r="P217" s="76">
        <v>207</v>
      </c>
      <c r="Q217" s="66">
        <v>7</v>
      </c>
      <c r="R217" s="66">
        <v>7</v>
      </c>
      <c r="S217" s="66">
        <v>707</v>
      </c>
      <c r="T217" s="53" t="s">
        <v>41</v>
      </c>
      <c r="U217" s="74">
        <v>200</v>
      </c>
      <c r="V217" s="53" t="s">
        <v>2</v>
      </c>
      <c r="W217" s="74"/>
      <c r="X217" s="72">
        <v>0</v>
      </c>
      <c r="Y217" s="72">
        <v>1</v>
      </c>
      <c r="Z217" s="72">
        <v>1</v>
      </c>
      <c r="AA217" s="72">
        <v>1</v>
      </c>
      <c r="AB217" s="72">
        <v>1</v>
      </c>
      <c r="AC217" s="72">
        <v>1</v>
      </c>
      <c r="AD217" s="72">
        <v>0</v>
      </c>
      <c r="AE217" s="72">
        <v>1</v>
      </c>
      <c r="AF217" s="72">
        <v>1</v>
      </c>
    </row>
    <row r="218" spans="1:33" ht="48.75" hidden="1" customHeight="1" x14ac:dyDescent="0.25">
      <c r="A218" s="9"/>
      <c r="B218" s="238">
        <v>240</v>
      </c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8">
        <v>707</v>
      </c>
      <c r="N218" s="7"/>
      <c r="O218" s="75" t="s">
        <v>5</v>
      </c>
      <c r="P218" s="76">
        <v>207</v>
      </c>
      <c r="Q218" s="66">
        <v>7</v>
      </c>
      <c r="R218" s="66">
        <v>7</v>
      </c>
      <c r="S218" s="66">
        <v>707</v>
      </c>
      <c r="T218" s="53" t="s">
        <v>41</v>
      </c>
      <c r="U218" s="74">
        <v>240</v>
      </c>
      <c r="V218" s="53" t="s">
        <v>2</v>
      </c>
      <c r="W218" s="74"/>
      <c r="X218" s="72">
        <v>0</v>
      </c>
      <c r="Y218" s="72">
        <v>1</v>
      </c>
      <c r="Z218" s="72">
        <v>1</v>
      </c>
      <c r="AA218" s="72">
        <v>1</v>
      </c>
      <c r="AB218" s="72">
        <v>1</v>
      </c>
      <c r="AC218" s="72">
        <v>1</v>
      </c>
      <c r="AD218" s="72">
        <v>0</v>
      </c>
      <c r="AE218" s="72">
        <v>1</v>
      </c>
      <c r="AF218" s="72">
        <v>1</v>
      </c>
      <c r="AG218" s="1">
        <v>0</v>
      </c>
    </row>
    <row r="219" spans="1:33" ht="24.75" customHeight="1" x14ac:dyDescent="0.25">
      <c r="A219" s="9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8"/>
      <c r="N219" s="7"/>
      <c r="O219" s="123" t="s">
        <v>44</v>
      </c>
      <c r="P219" s="76">
        <v>207</v>
      </c>
      <c r="Q219" s="125">
        <v>7</v>
      </c>
      <c r="R219" s="130">
        <v>7</v>
      </c>
      <c r="S219" s="80">
        <v>707</v>
      </c>
      <c r="T219" s="131" t="s">
        <v>6</v>
      </c>
      <c r="U219" s="132" t="s">
        <v>6</v>
      </c>
      <c r="V219" s="69">
        <v>0</v>
      </c>
      <c r="W219" s="70"/>
      <c r="X219" s="186">
        <f>X220</f>
        <v>1.5</v>
      </c>
      <c r="Y219" s="271"/>
      <c r="Z219" s="272"/>
      <c r="AA219" s="273"/>
      <c r="AB219" s="187"/>
      <c r="AC219" s="188"/>
      <c r="AD219" s="189">
        <f>AD220</f>
        <v>1.5</v>
      </c>
      <c r="AE219" s="190"/>
      <c r="AF219" s="191">
        <f>AF220</f>
        <v>1.5</v>
      </c>
    </row>
    <row r="220" spans="1:33" ht="29.25" customHeight="1" x14ac:dyDescent="0.25">
      <c r="A220" s="9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8"/>
      <c r="N220" s="7"/>
      <c r="O220" s="81" t="s">
        <v>10</v>
      </c>
      <c r="P220" s="76">
        <v>207</v>
      </c>
      <c r="Q220" s="115">
        <v>7</v>
      </c>
      <c r="R220" s="116">
        <v>7</v>
      </c>
      <c r="S220" s="80">
        <v>707</v>
      </c>
      <c r="T220" s="117" t="s">
        <v>9</v>
      </c>
      <c r="U220" s="118" t="s">
        <v>6</v>
      </c>
      <c r="V220" s="69" t="s">
        <v>2</v>
      </c>
      <c r="W220" s="70"/>
      <c r="X220" s="192">
        <f>X221</f>
        <v>1.5</v>
      </c>
      <c r="Y220" s="271"/>
      <c r="Z220" s="272"/>
      <c r="AA220" s="273"/>
      <c r="AB220" s="193"/>
      <c r="AC220" s="194"/>
      <c r="AD220" s="195">
        <f>AD221</f>
        <v>1.5</v>
      </c>
      <c r="AE220" s="196"/>
      <c r="AF220" s="197">
        <f>AF221</f>
        <v>1.5</v>
      </c>
    </row>
    <row r="221" spans="1:33" ht="34.5" customHeight="1" x14ac:dyDescent="0.25">
      <c r="A221" s="9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8"/>
      <c r="N221" s="7"/>
      <c r="O221" s="81" t="s">
        <v>42</v>
      </c>
      <c r="P221" s="76">
        <v>207</v>
      </c>
      <c r="Q221" s="115">
        <v>7</v>
      </c>
      <c r="R221" s="116">
        <v>7</v>
      </c>
      <c r="S221" s="80">
        <v>707</v>
      </c>
      <c r="T221" s="117" t="s">
        <v>41</v>
      </c>
      <c r="U221" s="118" t="s">
        <v>6</v>
      </c>
      <c r="V221" s="69" t="s">
        <v>2</v>
      </c>
      <c r="W221" s="70"/>
      <c r="X221" s="192">
        <f>X222</f>
        <v>1.5</v>
      </c>
      <c r="Y221" s="271"/>
      <c r="Z221" s="272"/>
      <c r="AA221" s="273"/>
      <c r="AB221" s="193"/>
      <c r="AC221" s="194"/>
      <c r="AD221" s="195">
        <f>AD222</f>
        <v>1.5</v>
      </c>
      <c r="AE221" s="196"/>
      <c r="AF221" s="197">
        <f>AF222</f>
        <v>1.5</v>
      </c>
    </row>
    <row r="222" spans="1:33" ht="34.5" customHeight="1" x14ac:dyDescent="0.25">
      <c r="A222" s="9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8"/>
      <c r="N222" s="7"/>
      <c r="O222" s="81" t="s">
        <v>165</v>
      </c>
      <c r="P222" s="76">
        <v>207</v>
      </c>
      <c r="Q222" s="115">
        <v>7</v>
      </c>
      <c r="R222" s="116">
        <v>7</v>
      </c>
      <c r="S222" s="80">
        <v>707</v>
      </c>
      <c r="T222" s="117" t="s">
        <v>41</v>
      </c>
      <c r="U222" s="118">
        <v>200</v>
      </c>
      <c r="V222" s="69" t="s">
        <v>2</v>
      </c>
      <c r="W222" s="70"/>
      <c r="X222" s="192">
        <f>X223</f>
        <v>1.5</v>
      </c>
      <c r="Y222" s="274"/>
      <c r="Z222" s="275"/>
      <c r="AA222" s="276"/>
      <c r="AB222" s="193"/>
      <c r="AC222" s="194"/>
      <c r="AD222" s="195">
        <f>AD223</f>
        <v>1.5</v>
      </c>
      <c r="AE222" s="196"/>
      <c r="AF222" s="197">
        <f>AF223</f>
        <v>1.5</v>
      </c>
    </row>
    <row r="223" spans="1:33" ht="49.5" customHeight="1" x14ac:dyDescent="0.25">
      <c r="A223" s="9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8"/>
      <c r="N223" s="7"/>
      <c r="O223" s="75" t="s">
        <v>5</v>
      </c>
      <c r="P223" s="76">
        <v>207</v>
      </c>
      <c r="Q223" s="66">
        <v>7</v>
      </c>
      <c r="R223" s="66">
        <v>7</v>
      </c>
      <c r="S223" s="66">
        <v>707</v>
      </c>
      <c r="T223" s="53" t="s">
        <v>41</v>
      </c>
      <c r="U223" s="74">
        <v>240</v>
      </c>
      <c r="V223" s="53" t="s">
        <v>2</v>
      </c>
      <c r="W223" s="74"/>
      <c r="X223" s="192">
        <v>1.5</v>
      </c>
      <c r="Y223" s="274"/>
      <c r="Z223" s="275"/>
      <c r="AA223" s="276"/>
      <c r="AB223" s="193"/>
      <c r="AC223" s="194"/>
      <c r="AD223" s="195">
        <v>1.5</v>
      </c>
      <c r="AE223" s="196"/>
      <c r="AF223" s="197">
        <v>1.5</v>
      </c>
    </row>
    <row r="224" spans="1:33" ht="48.75" hidden="1" customHeight="1" x14ac:dyDescent="0.25">
      <c r="A224" s="9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8"/>
      <c r="N224" s="7"/>
      <c r="O224" s="75"/>
      <c r="P224" s="76"/>
      <c r="Q224" s="66"/>
      <c r="R224" s="66"/>
      <c r="S224" s="66"/>
      <c r="T224" s="53"/>
      <c r="U224" s="74"/>
      <c r="V224" s="53"/>
      <c r="W224" s="74"/>
      <c r="X224" s="72"/>
      <c r="Y224" s="72"/>
      <c r="Z224" s="72"/>
      <c r="AA224" s="72"/>
      <c r="AB224" s="72"/>
      <c r="AC224" s="72"/>
      <c r="AD224" s="72"/>
      <c r="AE224" s="72"/>
      <c r="AF224" s="72"/>
    </row>
    <row r="225" spans="1:32" ht="15" customHeight="1" x14ac:dyDescent="0.25">
      <c r="A225" s="9"/>
      <c r="B225" s="250" t="s">
        <v>40</v>
      </c>
      <c r="C225" s="250"/>
      <c r="D225" s="250"/>
      <c r="E225" s="250"/>
      <c r="F225" s="250"/>
      <c r="G225" s="250"/>
      <c r="H225" s="250"/>
      <c r="I225" s="250"/>
      <c r="J225" s="250"/>
      <c r="K225" s="250"/>
      <c r="L225" s="250"/>
      <c r="M225" s="8">
        <v>801</v>
      </c>
      <c r="N225" s="7"/>
      <c r="O225" s="63" t="s">
        <v>40</v>
      </c>
      <c r="P225" s="64">
        <v>207</v>
      </c>
      <c r="Q225" s="65">
        <v>8</v>
      </c>
      <c r="R225" s="65">
        <v>0</v>
      </c>
      <c r="S225" s="66">
        <v>801</v>
      </c>
      <c r="T225" s="67" t="s">
        <v>6</v>
      </c>
      <c r="U225" s="73" t="s">
        <v>6</v>
      </c>
      <c r="V225" s="53">
        <v>0</v>
      </c>
      <c r="W225" s="74"/>
      <c r="X225" s="71">
        <f>X226</f>
        <v>4672.8999999999996</v>
      </c>
      <c r="Y225" s="242"/>
      <c r="Z225" s="242"/>
      <c r="AA225" s="242"/>
      <c r="AB225" s="71"/>
      <c r="AC225" s="71"/>
      <c r="AD225" s="71">
        <f t="shared" ref="AD225:AF226" si="8">AD226</f>
        <v>986.2</v>
      </c>
      <c r="AE225" s="71">
        <f t="shared" si="8"/>
        <v>20</v>
      </c>
      <c r="AF225" s="71">
        <f t="shared" si="8"/>
        <v>682</v>
      </c>
    </row>
    <row r="226" spans="1:32" ht="15" customHeight="1" x14ac:dyDescent="0.25">
      <c r="A226" s="9"/>
      <c r="B226" s="247" t="s">
        <v>39</v>
      </c>
      <c r="C226" s="247"/>
      <c r="D226" s="247"/>
      <c r="E226" s="248"/>
      <c r="F226" s="248"/>
      <c r="G226" s="248"/>
      <c r="H226" s="248"/>
      <c r="I226" s="248"/>
      <c r="J226" s="248"/>
      <c r="K226" s="248"/>
      <c r="L226" s="248"/>
      <c r="M226" s="8">
        <v>801</v>
      </c>
      <c r="N226" s="7"/>
      <c r="O226" s="63" t="s">
        <v>39</v>
      </c>
      <c r="P226" s="64">
        <v>207</v>
      </c>
      <c r="Q226" s="65">
        <v>8</v>
      </c>
      <c r="R226" s="65">
        <v>1</v>
      </c>
      <c r="S226" s="66">
        <v>801</v>
      </c>
      <c r="T226" s="67" t="s">
        <v>6</v>
      </c>
      <c r="U226" s="73" t="s">
        <v>6</v>
      </c>
      <c r="V226" s="53">
        <v>0</v>
      </c>
      <c r="W226" s="74"/>
      <c r="X226" s="71">
        <f>X227</f>
        <v>4672.8999999999996</v>
      </c>
      <c r="Y226" s="242"/>
      <c r="Z226" s="242"/>
      <c r="AA226" s="242"/>
      <c r="AB226" s="71"/>
      <c r="AC226" s="71"/>
      <c r="AD226" s="71">
        <f t="shared" si="8"/>
        <v>986.2</v>
      </c>
      <c r="AE226" s="71">
        <f t="shared" si="8"/>
        <v>20</v>
      </c>
      <c r="AF226" s="71">
        <f t="shared" si="8"/>
        <v>682</v>
      </c>
    </row>
    <row r="227" spans="1:32" ht="29.25" customHeight="1" x14ac:dyDescent="0.25">
      <c r="A227" s="9"/>
      <c r="B227" s="16"/>
      <c r="C227" s="15"/>
      <c r="D227" s="14"/>
      <c r="E227" s="268" t="s">
        <v>11</v>
      </c>
      <c r="F227" s="268"/>
      <c r="G227" s="268"/>
      <c r="H227" s="268"/>
      <c r="I227" s="269"/>
      <c r="J227" s="269"/>
      <c r="K227" s="269"/>
      <c r="L227" s="269"/>
      <c r="M227" s="8">
        <v>801</v>
      </c>
      <c r="N227" s="7"/>
      <c r="O227" s="75" t="s">
        <v>10</v>
      </c>
      <c r="P227" s="76">
        <v>207</v>
      </c>
      <c r="Q227" s="66">
        <v>8</v>
      </c>
      <c r="R227" s="66">
        <v>1</v>
      </c>
      <c r="S227" s="66">
        <v>801</v>
      </c>
      <c r="T227" s="53" t="s">
        <v>9</v>
      </c>
      <c r="U227" s="74" t="s">
        <v>6</v>
      </c>
      <c r="V227" s="53" t="s">
        <v>2</v>
      </c>
      <c r="W227" s="74"/>
      <c r="X227" s="72">
        <f>X228+X246+X255</f>
        <v>4672.8999999999996</v>
      </c>
      <c r="Y227" s="242"/>
      <c r="Z227" s="242"/>
      <c r="AA227" s="242"/>
      <c r="AB227" s="72"/>
      <c r="AC227" s="72"/>
      <c r="AD227" s="72">
        <f t="shared" ref="AD227:AE227" si="9">AD228+AD246+AD255</f>
        <v>986.2</v>
      </c>
      <c r="AE227" s="72">
        <f t="shared" si="9"/>
        <v>20</v>
      </c>
      <c r="AF227" s="72">
        <f>AF228+AF246+AF250+AF255</f>
        <v>682</v>
      </c>
    </row>
    <row r="228" spans="1:32" ht="32.25" customHeight="1" x14ac:dyDescent="0.25">
      <c r="A228" s="9"/>
      <c r="B228" s="13"/>
      <c r="C228" s="12"/>
      <c r="D228" s="12"/>
      <c r="E228" s="11"/>
      <c r="F228" s="11"/>
      <c r="G228" s="11"/>
      <c r="H228" s="10"/>
      <c r="I228" s="241" t="s">
        <v>37</v>
      </c>
      <c r="J228" s="241"/>
      <c r="K228" s="241"/>
      <c r="L228" s="241"/>
      <c r="M228" s="8">
        <v>801</v>
      </c>
      <c r="N228" s="7"/>
      <c r="O228" s="75" t="s">
        <v>194</v>
      </c>
      <c r="P228" s="76">
        <v>207</v>
      </c>
      <c r="Q228" s="66">
        <v>8</v>
      </c>
      <c r="R228" s="66">
        <v>1</v>
      </c>
      <c r="S228" s="66">
        <v>801</v>
      </c>
      <c r="T228" s="53" t="s">
        <v>36</v>
      </c>
      <c r="U228" s="74" t="s">
        <v>6</v>
      </c>
      <c r="V228" s="53" t="s">
        <v>2</v>
      </c>
      <c r="W228" s="74"/>
      <c r="X228" s="72">
        <f>X231+X242+X244</f>
        <v>2340.2999999999997</v>
      </c>
      <c r="Y228" s="242"/>
      <c r="Z228" s="242"/>
      <c r="AA228" s="242"/>
      <c r="AB228" s="72"/>
      <c r="AC228" s="72"/>
      <c r="AD228" s="72">
        <f>AD229+AD232+AD233+AD244+AD242</f>
        <v>985.2</v>
      </c>
      <c r="AE228" s="72">
        <f t="shared" ref="AE228" si="10">AE229+AE231+AE233</f>
        <v>0</v>
      </c>
      <c r="AF228" s="72">
        <f>AF229+AF231+AF233+AF244+AF242</f>
        <v>681</v>
      </c>
    </row>
    <row r="229" spans="1:32" ht="84" hidden="1" customHeight="1" x14ac:dyDescent="0.25">
      <c r="A229" s="9"/>
      <c r="B229" s="240">
        <v>100</v>
      </c>
      <c r="C229" s="240"/>
      <c r="D229" s="240"/>
      <c r="E229" s="240"/>
      <c r="F229" s="240"/>
      <c r="G229" s="240"/>
      <c r="H229" s="240"/>
      <c r="I229" s="240"/>
      <c r="J229" s="240"/>
      <c r="K229" s="240"/>
      <c r="L229" s="240"/>
      <c r="M229" s="8">
        <v>801</v>
      </c>
      <c r="N229" s="7"/>
      <c r="O229" s="152" t="s">
        <v>33</v>
      </c>
      <c r="P229" s="153">
        <v>207</v>
      </c>
      <c r="Q229" s="145">
        <v>8</v>
      </c>
      <c r="R229" s="145">
        <v>1</v>
      </c>
      <c r="S229" s="145">
        <v>801</v>
      </c>
      <c r="T229" s="103" t="s">
        <v>36</v>
      </c>
      <c r="U229" s="102">
        <v>100</v>
      </c>
      <c r="V229" s="120" t="s">
        <v>2</v>
      </c>
      <c r="W229" s="121"/>
      <c r="X229" s="104">
        <v>0</v>
      </c>
      <c r="Y229" s="245"/>
      <c r="Z229" s="245"/>
      <c r="AA229" s="245"/>
      <c r="AB229" s="104"/>
      <c r="AC229" s="104"/>
      <c r="AD229" s="104">
        <v>0</v>
      </c>
      <c r="AE229" s="104"/>
      <c r="AF229" s="105">
        <v>0</v>
      </c>
    </row>
    <row r="230" spans="1:32" ht="31.5" hidden="1" customHeight="1" x14ac:dyDescent="0.25">
      <c r="A230" s="9"/>
      <c r="B230" s="238">
        <v>110</v>
      </c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8">
        <v>801</v>
      </c>
      <c r="N230" s="7"/>
      <c r="O230" s="148" t="s">
        <v>32</v>
      </c>
      <c r="P230" s="149">
        <v>207</v>
      </c>
      <c r="Q230" s="150">
        <v>8</v>
      </c>
      <c r="R230" s="145">
        <v>1</v>
      </c>
      <c r="S230" s="100">
        <v>801</v>
      </c>
      <c r="T230" s="147" t="s">
        <v>36</v>
      </c>
      <c r="U230" s="102">
        <v>110</v>
      </c>
      <c r="V230" s="120" t="s">
        <v>2</v>
      </c>
      <c r="W230" s="121"/>
      <c r="X230" s="104">
        <v>0</v>
      </c>
      <c r="Y230" s="245"/>
      <c r="Z230" s="245"/>
      <c r="AA230" s="245"/>
      <c r="AB230" s="104"/>
      <c r="AC230" s="104"/>
      <c r="AD230" s="104">
        <v>661</v>
      </c>
      <c r="AE230" s="104"/>
      <c r="AF230" s="105">
        <v>661</v>
      </c>
    </row>
    <row r="231" spans="1:32" ht="33" customHeight="1" x14ac:dyDescent="0.25">
      <c r="A231" s="9"/>
      <c r="B231" s="246">
        <v>200</v>
      </c>
      <c r="C231" s="246"/>
      <c r="D231" s="246"/>
      <c r="E231" s="246"/>
      <c r="F231" s="246"/>
      <c r="G231" s="246"/>
      <c r="H231" s="246"/>
      <c r="I231" s="246"/>
      <c r="J231" s="246"/>
      <c r="K231" s="246"/>
      <c r="L231" s="246"/>
      <c r="M231" s="8">
        <v>801</v>
      </c>
      <c r="N231" s="7"/>
      <c r="O231" s="108" t="s">
        <v>165</v>
      </c>
      <c r="P231" s="109">
        <v>207</v>
      </c>
      <c r="Q231" s="110">
        <v>8</v>
      </c>
      <c r="R231" s="111">
        <v>1</v>
      </c>
      <c r="S231" s="80">
        <v>801</v>
      </c>
      <c r="T231" s="112" t="s">
        <v>36</v>
      </c>
      <c r="U231" s="113">
        <v>200</v>
      </c>
      <c r="V231" s="69" t="s">
        <v>2</v>
      </c>
      <c r="W231" s="70"/>
      <c r="X231" s="72">
        <f>X232</f>
        <v>2106</v>
      </c>
      <c r="Y231" s="239"/>
      <c r="Z231" s="239"/>
      <c r="AA231" s="239"/>
      <c r="AB231" s="72"/>
      <c r="AC231" s="72"/>
      <c r="AD231" s="72">
        <f>AD232</f>
        <v>850.6</v>
      </c>
      <c r="AE231" s="106"/>
      <c r="AF231" s="107">
        <f>AF232</f>
        <v>671</v>
      </c>
    </row>
    <row r="232" spans="1:32" ht="47.25" customHeight="1" x14ac:dyDescent="0.25">
      <c r="A232" s="9"/>
      <c r="B232" s="238">
        <v>240</v>
      </c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8">
        <v>801</v>
      </c>
      <c r="N232" s="7"/>
      <c r="O232" s="77" t="s">
        <v>5</v>
      </c>
      <c r="P232" s="78">
        <v>207</v>
      </c>
      <c r="Q232" s="79">
        <v>8</v>
      </c>
      <c r="R232" s="66">
        <v>1</v>
      </c>
      <c r="S232" s="80">
        <v>801</v>
      </c>
      <c r="T232" s="54" t="s">
        <v>36</v>
      </c>
      <c r="U232" s="74">
        <v>240</v>
      </c>
      <c r="V232" s="69" t="s">
        <v>2</v>
      </c>
      <c r="W232" s="70"/>
      <c r="X232" s="72">
        <v>2106</v>
      </c>
      <c r="Y232" s="239"/>
      <c r="Z232" s="239"/>
      <c r="AA232" s="239"/>
      <c r="AB232" s="72"/>
      <c r="AC232" s="72"/>
      <c r="AD232" s="72">
        <v>850.6</v>
      </c>
      <c r="AE232" s="106"/>
      <c r="AF232" s="107">
        <v>671</v>
      </c>
    </row>
    <row r="233" spans="1:32" ht="21" hidden="1" customHeight="1" x14ac:dyDescent="0.25">
      <c r="A233" s="9"/>
      <c r="B233" s="246">
        <v>800</v>
      </c>
      <c r="C233" s="246"/>
      <c r="D233" s="246"/>
      <c r="E233" s="246"/>
      <c r="F233" s="246"/>
      <c r="G233" s="246"/>
      <c r="H233" s="246"/>
      <c r="I233" s="246"/>
      <c r="J233" s="246"/>
      <c r="K233" s="246"/>
      <c r="L233" s="246"/>
      <c r="M233" s="8">
        <v>801</v>
      </c>
      <c r="N233" s="7"/>
      <c r="O233" s="108" t="s">
        <v>31</v>
      </c>
      <c r="P233" s="109">
        <v>207</v>
      </c>
      <c r="Q233" s="110">
        <v>8</v>
      </c>
      <c r="R233" s="111">
        <v>1</v>
      </c>
      <c r="S233" s="80">
        <v>801</v>
      </c>
      <c r="T233" s="112" t="s">
        <v>36</v>
      </c>
      <c r="U233" s="113">
        <v>800</v>
      </c>
      <c r="V233" s="69" t="s">
        <v>2</v>
      </c>
      <c r="W233" s="70"/>
      <c r="X233" s="72">
        <f>X234</f>
        <v>0</v>
      </c>
      <c r="Y233" s="239"/>
      <c r="Z233" s="239"/>
      <c r="AA233" s="239"/>
      <c r="AB233" s="72"/>
      <c r="AC233" s="72"/>
      <c r="AD233" s="72">
        <f>AD234</f>
        <v>0</v>
      </c>
      <c r="AE233" s="106"/>
      <c r="AF233" s="107">
        <f>AF234</f>
        <v>0</v>
      </c>
    </row>
    <row r="234" spans="1:32" ht="23.25" hidden="1" customHeight="1" x14ac:dyDescent="0.25">
      <c r="A234" s="9"/>
      <c r="B234" s="238">
        <v>850</v>
      </c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8">
        <v>801</v>
      </c>
      <c r="N234" s="7"/>
      <c r="O234" s="77" t="s">
        <v>30</v>
      </c>
      <c r="P234" s="78">
        <v>207</v>
      </c>
      <c r="Q234" s="79">
        <v>8</v>
      </c>
      <c r="R234" s="66">
        <v>1</v>
      </c>
      <c r="S234" s="80">
        <v>801</v>
      </c>
      <c r="T234" s="54" t="s">
        <v>36</v>
      </c>
      <c r="U234" s="74">
        <v>850</v>
      </c>
      <c r="V234" s="69" t="s">
        <v>2</v>
      </c>
      <c r="W234" s="70"/>
      <c r="X234" s="72">
        <v>0</v>
      </c>
      <c r="Y234" s="239"/>
      <c r="Z234" s="239"/>
      <c r="AA234" s="239"/>
      <c r="AB234" s="72"/>
      <c r="AC234" s="72"/>
      <c r="AD234" s="72">
        <v>0</v>
      </c>
      <c r="AE234" s="106"/>
      <c r="AF234" s="107">
        <v>0</v>
      </c>
    </row>
    <row r="235" spans="1:32" ht="2.25" hidden="1" customHeight="1" x14ac:dyDescent="0.25">
      <c r="A235" s="9"/>
      <c r="B235" s="19"/>
      <c r="C235" s="18"/>
      <c r="D235" s="18"/>
      <c r="E235" s="11"/>
      <c r="F235" s="11"/>
      <c r="G235" s="11"/>
      <c r="H235" s="10"/>
      <c r="I235" s="263" t="s">
        <v>35</v>
      </c>
      <c r="J235" s="263"/>
      <c r="K235" s="263"/>
      <c r="L235" s="263"/>
      <c r="M235" s="8">
        <v>801</v>
      </c>
      <c r="N235" s="7"/>
      <c r="O235" s="108" t="s">
        <v>34</v>
      </c>
      <c r="P235" s="109">
        <v>207</v>
      </c>
      <c r="Q235" s="110">
        <v>8</v>
      </c>
      <c r="R235" s="111">
        <v>1</v>
      </c>
      <c r="S235" s="80">
        <v>801</v>
      </c>
      <c r="T235" s="112" t="s">
        <v>29</v>
      </c>
      <c r="U235" s="113" t="s">
        <v>6</v>
      </c>
      <c r="V235" s="69" t="s">
        <v>2</v>
      </c>
      <c r="W235" s="70"/>
      <c r="X235" s="72"/>
      <c r="Y235" s="242"/>
      <c r="Z235" s="242"/>
      <c r="AA235" s="242"/>
      <c r="AB235" s="72"/>
      <c r="AC235" s="72"/>
      <c r="AD235" s="72"/>
      <c r="AE235" s="106"/>
      <c r="AF235" s="107"/>
    </row>
    <row r="236" spans="1:32" ht="82.5" hidden="1" customHeight="1" x14ac:dyDescent="0.25">
      <c r="A236" s="9"/>
      <c r="B236" s="240">
        <v>100</v>
      </c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8">
        <v>801</v>
      </c>
      <c r="N236" s="7"/>
      <c r="O236" s="81" t="s">
        <v>33</v>
      </c>
      <c r="P236" s="114">
        <v>207</v>
      </c>
      <c r="Q236" s="115">
        <v>8</v>
      </c>
      <c r="R236" s="116">
        <v>1</v>
      </c>
      <c r="S236" s="80">
        <v>801</v>
      </c>
      <c r="T236" s="117" t="s">
        <v>29</v>
      </c>
      <c r="U236" s="118">
        <v>100</v>
      </c>
      <c r="V236" s="69" t="s">
        <v>2</v>
      </c>
      <c r="W236" s="70"/>
      <c r="X236" s="72"/>
      <c r="Y236" s="239"/>
      <c r="Z236" s="239"/>
      <c r="AA236" s="239"/>
      <c r="AB236" s="72"/>
      <c r="AC236" s="72"/>
      <c r="AD236" s="72"/>
      <c r="AE236" s="106"/>
      <c r="AF236" s="107"/>
    </row>
    <row r="237" spans="1:32" ht="36" hidden="1" customHeight="1" x14ac:dyDescent="0.25">
      <c r="A237" s="9"/>
      <c r="B237" s="238">
        <v>110</v>
      </c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8">
        <v>801</v>
      </c>
      <c r="N237" s="7"/>
      <c r="O237" s="77" t="s">
        <v>32</v>
      </c>
      <c r="P237" s="78">
        <v>207</v>
      </c>
      <c r="Q237" s="79">
        <v>8</v>
      </c>
      <c r="R237" s="66">
        <v>1</v>
      </c>
      <c r="S237" s="80">
        <v>801</v>
      </c>
      <c r="T237" s="54" t="s">
        <v>29</v>
      </c>
      <c r="U237" s="74">
        <v>110</v>
      </c>
      <c r="V237" s="69" t="s">
        <v>2</v>
      </c>
      <c r="W237" s="70"/>
      <c r="X237" s="72"/>
      <c r="Y237" s="239"/>
      <c r="Z237" s="239"/>
      <c r="AA237" s="239"/>
      <c r="AB237" s="72"/>
      <c r="AC237" s="72"/>
      <c r="AD237" s="72"/>
      <c r="AE237" s="106"/>
      <c r="AF237" s="107"/>
    </row>
    <row r="238" spans="1:32" ht="33.75" hidden="1" customHeight="1" x14ac:dyDescent="0.25">
      <c r="A238" s="9"/>
      <c r="B238" s="246">
        <v>200</v>
      </c>
      <c r="C238" s="246"/>
      <c r="D238" s="246"/>
      <c r="E238" s="246"/>
      <c r="F238" s="246"/>
      <c r="G238" s="246"/>
      <c r="H238" s="246"/>
      <c r="I238" s="246"/>
      <c r="J238" s="246"/>
      <c r="K238" s="246"/>
      <c r="L238" s="246"/>
      <c r="M238" s="8">
        <v>801</v>
      </c>
      <c r="N238" s="7"/>
      <c r="O238" s="108" t="s">
        <v>165</v>
      </c>
      <c r="P238" s="109">
        <v>207</v>
      </c>
      <c r="Q238" s="110">
        <v>8</v>
      </c>
      <c r="R238" s="111">
        <v>1</v>
      </c>
      <c r="S238" s="80">
        <v>801</v>
      </c>
      <c r="T238" s="112" t="s">
        <v>29</v>
      </c>
      <c r="U238" s="113">
        <v>200</v>
      </c>
      <c r="V238" s="69" t="s">
        <v>2</v>
      </c>
      <c r="W238" s="70"/>
      <c r="X238" s="72"/>
      <c r="Y238" s="239"/>
      <c r="Z238" s="239"/>
      <c r="AA238" s="239"/>
      <c r="AB238" s="72"/>
      <c r="AC238" s="72"/>
      <c r="AD238" s="72"/>
      <c r="AE238" s="106"/>
      <c r="AF238" s="107"/>
    </row>
    <row r="239" spans="1:32" ht="50.25" hidden="1" customHeight="1" x14ac:dyDescent="0.25">
      <c r="A239" s="9"/>
      <c r="B239" s="238">
        <v>240</v>
      </c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8">
        <v>801</v>
      </c>
      <c r="N239" s="7"/>
      <c r="O239" s="77" t="s">
        <v>5</v>
      </c>
      <c r="P239" s="78">
        <v>207</v>
      </c>
      <c r="Q239" s="79">
        <v>8</v>
      </c>
      <c r="R239" s="66">
        <v>1</v>
      </c>
      <c r="S239" s="80">
        <v>801</v>
      </c>
      <c r="T239" s="54" t="s">
        <v>29</v>
      </c>
      <c r="U239" s="74">
        <v>240</v>
      </c>
      <c r="V239" s="69" t="s">
        <v>2</v>
      </c>
      <c r="W239" s="70"/>
      <c r="X239" s="72"/>
      <c r="Y239" s="239"/>
      <c r="Z239" s="239"/>
      <c r="AA239" s="239"/>
      <c r="AB239" s="72"/>
      <c r="AC239" s="72"/>
      <c r="AD239" s="72"/>
      <c r="AE239" s="106"/>
      <c r="AF239" s="107"/>
    </row>
    <row r="240" spans="1:32" ht="19.5" hidden="1" customHeight="1" x14ac:dyDescent="0.25">
      <c r="A240" s="9"/>
      <c r="B240" s="246">
        <v>800</v>
      </c>
      <c r="C240" s="246"/>
      <c r="D240" s="246"/>
      <c r="E240" s="246"/>
      <c r="F240" s="246"/>
      <c r="G240" s="246"/>
      <c r="H240" s="246"/>
      <c r="I240" s="246"/>
      <c r="J240" s="246"/>
      <c r="K240" s="246"/>
      <c r="L240" s="246"/>
      <c r="M240" s="8">
        <v>801</v>
      </c>
      <c r="N240" s="7"/>
      <c r="O240" s="108" t="s">
        <v>31</v>
      </c>
      <c r="P240" s="109">
        <v>207</v>
      </c>
      <c r="Q240" s="110">
        <v>8</v>
      </c>
      <c r="R240" s="111">
        <v>1</v>
      </c>
      <c r="S240" s="80">
        <v>801</v>
      </c>
      <c r="T240" s="112" t="s">
        <v>29</v>
      </c>
      <c r="U240" s="113">
        <v>800</v>
      </c>
      <c r="V240" s="69" t="s">
        <v>2</v>
      </c>
      <c r="W240" s="70"/>
      <c r="X240" s="72"/>
      <c r="Y240" s="239"/>
      <c r="Z240" s="239"/>
      <c r="AA240" s="239"/>
      <c r="AB240" s="72"/>
      <c r="AC240" s="72"/>
      <c r="AD240" s="72"/>
      <c r="AE240" s="106"/>
      <c r="AF240" s="107"/>
    </row>
    <row r="241" spans="1:32" ht="21.75" hidden="1" customHeight="1" x14ac:dyDescent="0.25">
      <c r="A241" s="9"/>
      <c r="B241" s="238">
        <v>850</v>
      </c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8">
        <v>801</v>
      </c>
      <c r="N241" s="7"/>
      <c r="O241" s="77" t="s">
        <v>30</v>
      </c>
      <c r="P241" s="78">
        <v>207</v>
      </c>
      <c r="Q241" s="79">
        <v>8</v>
      </c>
      <c r="R241" s="66">
        <v>1</v>
      </c>
      <c r="S241" s="80">
        <v>801</v>
      </c>
      <c r="T241" s="54" t="s">
        <v>29</v>
      </c>
      <c r="U241" s="74">
        <v>850</v>
      </c>
      <c r="V241" s="69" t="s">
        <v>2</v>
      </c>
      <c r="W241" s="70"/>
      <c r="X241" s="72"/>
      <c r="Y241" s="239"/>
      <c r="Z241" s="239"/>
      <c r="AA241" s="239"/>
      <c r="AB241" s="72"/>
      <c r="AC241" s="72"/>
      <c r="AD241" s="72"/>
      <c r="AE241" s="106"/>
      <c r="AF241" s="107"/>
    </row>
    <row r="242" spans="1:32" ht="21.75" customHeight="1" x14ac:dyDescent="0.25">
      <c r="A242" s="9"/>
      <c r="B242" s="45"/>
      <c r="C242" s="45"/>
      <c r="D242" s="45"/>
      <c r="E242" s="45"/>
      <c r="F242" s="45"/>
      <c r="G242" s="45"/>
      <c r="H242" s="33"/>
      <c r="I242" s="45"/>
      <c r="J242" s="45"/>
      <c r="K242" s="45"/>
      <c r="L242" s="45"/>
      <c r="M242" s="8"/>
      <c r="N242" s="7"/>
      <c r="O242" s="96" t="s">
        <v>197</v>
      </c>
      <c r="P242" s="109">
        <v>207</v>
      </c>
      <c r="Q242" s="110">
        <v>8</v>
      </c>
      <c r="R242" s="111">
        <v>1</v>
      </c>
      <c r="S242" s="80">
        <v>801</v>
      </c>
      <c r="T242" s="112" t="s">
        <v>36</v>
      </c>
      <c r="U242" s="74">
        <v>500</v>
      </c>
      <c r="V242" s="69"/>
      <c r="W242" s="70"/>
      <c r="X242" s="72">
        <v>108.1</v>
      </c>
      <c r="Y242" s="72"/>
      <c r="Z242" s="72"/>
      <c r="AA242" s="72"/>
      <c r="AB242" s="72"/>
      <c r="AC242" s="72"/>
      <c r="AD242" s="72">
        <f>AD243</f>
        <v>0</v>
      </c>
      <c r="AE242" s="106"/>
      <c r="AF242" s="107">
        <f>AF243</f>
        <v>0</v>
      </c>
    </row>
    <row r="243" spans="1:32" ht="21.75" customHeight="1" x14ac:dyDescent="0.25">
      <c r="A243" s="9"/>
      <c r="B243" s="45"/>
      <c r="C243" s="45"/>
      <c r="D243" s="45"/>
      <c r="E243" s="45"/>
      <c r="F243" s="45"/>
      <c r="G243" s="45"/>
      <c r="H243" s="33"/>
      <c r="I243" s="45"/>
      <c r="J243" s="45"/>
      <c r="K243" s="45"/>
      <c r="L243" s="45"/>
      <c r="M243" s="8"/>
      <c r="N243" s="7"/>
      <c r="O243" s="148" t="s">
        <v>133</v>
      </c>
      <c r="P243" s="78">
        <v>207</v>
      </c>
      <c r="Q243" s="79">
        <v>8</v>
      </c>
      <c r="R243" s="66">
        <v>1</v>
      </c>
      <c r="S243" s="80">
        <v>801</v>
      </c>
      <c r="T243" s="54" t="s">
        <v>36</v>
      </c>
      <c r="U243" s="74">
        <v>540</v>
      </c>
      <c r="V243" s="69"/>
      <c r="W243" s="70"/>
      <c r="X243" s="72">
        <v>108.1</v>
      </c>
      <c r="Y243" s="72"/>
      <c r="Z243" s="72"/>
      <c r="AA243" s="72"/>
      <c r="AB243" s="72"/>
      <c r="AC243" s="72"/>
      <c r="AD243" s="72">
        <v>0</v>
      </c>
      <c r="AE243" s="106"/>
      <c r="AF243" s="107">
        <v>0</v>
      </c>
    </row>
    <row r="244" spans="1:32" ht="21.75" customHeight="1" x14ac:dyDescent="0.25">
      <c r="A244" s="9"/>
      <c r="B244" s="43"/>
      <c r="C244" s="43"/>
      <c r="D244" s="43"/>
      <c r="E244" s="43"/>
      <c r="F244" s="43"/>
      <c r="G244" s="43"/>
      <c r="H244" s="33"/>
      <c r="I244" s="43"/>
      <c r="J244" s="43"/>
      <c r="K244" s="43"/>
      <c r="L244" s="43"/>
      <c r="M244" s="8"/>
      <c r="N244" s="7"/>
      <c r="O244" s="108" t="s">
        <v>31</v>
      </c>
      <c r="P244" s="109">
        <v>207</v>
      </c>
      <c r="Q244" s="110">
        <v>8</v>
      </c>
      <c r="R244" s="111">
        <v>1</v>
      </c>
      <c r="S244" s="80">
        <v>801</v>
      </c>
      <c r="T244" s="54" t="s">
        <v>36</v>
      </c>
      <c r="U244" s="113">
        <v>800</v>
      </c>
      <c r="V244" s="69" t="s">
        <v>2</v>
      </c>
      <c r="W244" s="70"/>
      <c r="X244" s="72">
        <f>X245</f>
        <v>126.2</v>
      </c>
      <c r="Y244" s="239"/>
      <c r="Z244" s="239"/>
      <c r="AA244" s="239"/>
      <c r="AB244" s="72"/>
      <c r="AC244" s="72"/>
      <c r="AD244" s="72">
        <f>AD245</f>
        <v>134.6</v>
      </c>
      <c r="AE244" s="106"/>
      <c r="AF244" s="107">
        <f>AF245</f>
        <v>10</v>
      </c>
    </row>
    <row r="245" spans="1:32" ht="21.75" customHeight="1" x14ac:dyDescent="0.25">
      <c r="A245" s="9"/>
      <c r="B245" s="43"/>
      <c r="C245" s="43"/>
      <c r="D245" s="43"/>
      <c r="E245" s="43"/>
      <c r="F245" s="43"/>
      <c r="G245" s="43"/>
      <c r="H245" s="33"/>
      <c r="I245" s="43"/>
      <c r="J245" s="43"/>
      <c r="K245" s="43"/>
      <c r="L245" s="43"/>
      <c r="M245" s="8"/>
      <c r="N245" s="7"/>
      <c r="O245" s="77" t="s">
        <v>30</v>
      </c>
      <c r="P245" s="78">
        <v>207</v>
      </c>
      <c r="Q245" s="79">
        <v>8</v>
      </c>
      <c r="R245" s="66">
        <v>1</v>
      </c>
      <c r="S245" s="80">
        <v>801</v>
      </c>
      <c r="T245" s="54" t="s">
        <v>36</v>
      </c>
      <c r="U245" s="74">
        <v>850</v>
      </c>
      <c r="V245" s="69" t="s">
        <v>2</v>
      </c>
      <c r="W245" s="70"/>
      <c r="X245" s="72">
        <v>126.2</v>
      </c>
      <c r="Y245" s="239"/>
      <c r="Z245" s="239"/>
      <c r="AA245" s="239"/>
      <c r="AB245" s="72"/>
      <c r="AC245" s="72"/>
      <c r="AD245" s="72">
        <v>134.6</v>
      </c>
      <c r="AE245" s="106"/>
      <c r="AF245" s="107">
        <v>10</v>
      </c>
    </row>
    <row r="246" spans="1:32" ht="43.5" customHeight="1" x14ac:dyDescent="0.25">
      <c r="A246" s="9"/>
      <c r="B246" s="19"/>
      <c r="C246" s="18"/>
      <c r="D246" s="18"/>
      <c r="E246" s="11"/>
      <c r="F246" s="11"/>
      <c r="G246" s="11"/>
      <c r="H246" s="10"/>
      <c r="I246" s="263" t="s">
        <v>28</v>
      </c>
      <c r="J246" s="263"/>
      <c r="K246" s="263"/>
      <c r="L246" s="263"/>
      <c r="M246" s="8">
        <v>801</v>
      </c>
      <c r="N246" s="7"/>
      <c r="O246" s="108" t="s">
        <v>27</v>
      </c>
      <c r="P246" s="109">
        <v>207</v>
      </c>
      <c r="Q246" s="110">
        <v>8</v>
      </c>
      <c r="R246" s="111">
        <v>1</v>
      </c>
      <c r="S246" s="160">
        <v>801</v>
      </c>
      <c r="T246" s="112" t="s">
        <v>26</v>
      </c>
      <c r="U246" s="113" t="s">
        <v>6</v>
      </c>
      <c r="V246" s="69" t="s">
        <v>2</v>
      </c>
      <c r="W246" s="70"/>
      <c r="X246" s="72">
        <f>X247</f>
        <v>16.2</v>
      </c>
      <c r="Y246" s="242"/>
      <c r="Z246" s="242"/>
      <c r="AA246" s="242"/>
      <c r="AB246" s="72"/>
      <c r="AC246" s="72"/>
      <c r="AD246" s="72">
        <v>1</v>
      </c>
      <c r="AE246" s="72">
        <v>20</v>
      </c>
      <c r="AF246" s="72">
        <v>1</v>
      </c>
    </row>
    <row r="247" spans="1:32" ht="33" customHeight="1" x14ac:dyDescent="0.25">
      <c r="A247" s="9"/>
      <c r="B247" s="240">
        <v>200</v>
      </c>
      <c r="C247" s="240"/>
      <c r="D247" s="240"/>
      <c r="E247" s="240"/>
      <c r="F247" s="240"/>
      <c r="G247" s="240"/>
      <c r="H247" s="240"/>
      <c r="I247" s="240"/>
      <c r="J247" s="240"/>
      <c r="K247" s="240"/>
      <c r="L247" s="240"/>
      <c r="M247" s="8">
        <v>801</v>
      </c>
      <c r="N247" s="7"/>
      <c r="O247" s="81" t="s">
        <v>165</v>
      </c>
      <c r="P247" s="114">
        <v>207</v>
      </c>
      <c r="Q247" s="115">
        <v>8</v>
      </c>
      <c r="R247" s="116">
        <v>1</v>
      </c>
      <c r="S247" s="80">
        <v>801</v>
      </c>
      <c r="T247" s="117" t="s">
        <v>26</v>
      </c>
      <c r="U247" s="118">
        <v>200</v>
      </c>
      <c r="V247" s="69" t="s">
        <v>2</v>
      </c>
      <c r="W247" s="70"/>
      <c r="X247" s="72">
        <f>X248</f>
        <v>16.2</v>
      </c>
      <c r="Y247" s="239"/>
      <c r="Z247" s="239"/>
      <c r="AA247" s="239"/>
      <c r="AB247" s="72"/>
      <c r="AC247" s="72"/>
      <c r="AD247" s="72">
        <v>1</v>
      </c>
      <c r="AE247" s="72">
        <v>20</v>
      </c>
      <c r="AF247" s="72">
        <v>1</v>
      </c>
    </row>
    <row r="248" spans="1:32" ht="45" customHeight="1" x14ac:dyDescent="0.25">
      <c r="A248" s="9"/>
      <c r="B248" s="238">
        <v>240</v>
      </c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8">
        <v>801</v>
      </c>
      <c r="N248" s="7"/>
      <c r="O248" s="77" t="s">
        <v>5</v>
      </c>
      <c r="P248" s="78">
        <v>207</v>
      </c>
      <c r="Q248" s="79">
        <v>8</v>
      </c>
      <c r="R248" s="66">
        <v>1</v>
      </c>
      <c r="S248" s="80">
        <v>801</v>
      </c>
      <c r="T248" s="54" t="s">
        <v>26</v>
      </c>
      <c r="U248" s="74">
        <v>240</v>
      </c>
      <c r="V248" s="69" t="s">
        <v>2</v>
      </c>
      <c r="W248" s="70"/>
      <c r="X248" s="72">
        <v>16.2</v>
      </c>
      <c r="Y248" s="239"/>
      <c r="Z248" s="239"/>
      <c r="AA248" s="239"/>
      <c r="AB248" s="72"/>
      <c r="AC248" s="72"/>
      <c r="AD248" s="72">
        <v>1</v>
      </c>
      <c r="AE248" s="72">
        <v>20</v>
      </c>
      <c r="AF248" s="72">
        <v>1</v>
      </c>
    </row>
    <row r="249" spans="1:32" ht="48" hidden="1" customHeight="1" x14ac:dyDescent="0.25">
      <c r="A249" s="9"/>
      <c r="B249" s="34"/>
      <c r="C249" s="34"/>
      <c r="D249" s="34"/>
      <c r="E249" s="34"/>
      <c r="F249" s="34"/>
      <c r="G249" s="35"/>
      <c r="H249" s="33"/>
      <c r="I249" s="34"/>
      <c r="J249" s="34"/>
      <c r="K249" s="34"/>
      <c r="L249" s="34"/>
      <c r="M249" s="8"/>
      <c r="N249" s="7"/>
      <c r="O249" s="81" t="s">
        <v>188</v>
      </c>
      <c r="P249" s="114">
        <v>207</v>
      </c>
      <c r="Q249" s="115">
        <v>8</v>
      </c>
      <c r="R249" s="116">
        <v>1</v>
      </c>
      <c r="S249" s="80"/>
      <c r="T249" s="117"/>
      <c r="U249" s="118"/>
      <c r="V249" s="69"/>
      <c r="W249" s="70"/>
      <c r="X249" s="72"/>
      <c r="Y249" s="72"/>
      <c r="Z249" s="72"/>
      <c r="AA249" s="72"/>
      <c r="AB249" s="72"/>
      <c r="AC249" s="72"/>
      <c r="AD249" s="72"/>
      <c r="AE249" s="72"/>
      <c r="AF249" s="72">
        <v>0</v>
      </c>
    </row>
    <row r="250" spans="1:32" ht="48" hidden="1" customHeight="1" x14ac:dyDescent="0.25">
      <c r="A250" s="9"/>
      <c r="B250" s="34"/>
      <c r="C250" s="34"/>
      <c r="D250" s="34"/>
      <c r="E250" s="34"/>
      <c r="F250" s="34"/>
      <c r="G250" s="35"/>
      <c r="H250" s="33"/>
      <c r="I250" s="34"/>
      <c r="J250" s="34"/>
      <c r="K250" s="34"/>
      <c r="L250" s="34"/>
      <c r="M250" s="8"/>
      <c r="N250" s="7"/>
      <c r="O250" s="81" t="s">
        <v>165</v>
      </c>
      <c r="P250" s="114">
        <v>207</v>
      </c>
      <c r="Q250" s="98">
        <v>8</v>
      </c>
      <c r="R250" s="99">
        <v>1</v>
      </c>
      <c r="S250" s="100">
        <v>801</v>
      </c>
      <c r="T250" s="101" t="s">
        <v>189</v>
      </c>
      <c r="U250" s="118"/>
      <c r="V250" s="69"/>
      <c r="W250" s="70"/>
      <c r="X250" s="72"/>
      <c r="Y250" s="72"/>
      <c r="Z250" s="72"/>
      <c r="AA250" s="72"/>
      <c r="AB250" s="72"/>
      <c r="AC250" s="72"/>
      <c r="AD250" s="72"/>
      <c r="AE250" s="72"/>
      <c r="AF250" s="72">
        <v>0</v>
      </c>
    </row>
    <row r="251" spans="1:32" ht="48" hidden="1" customHeight="1" x14ac:dyDescent="0.25">
      <c r="A251" s="9"/>
      <c r="B251" s="34"/>
      <c r="C251" s="34"/>
      <c r="D251" s="34"/>
      <c r="E251" s="34"/>
      <c r="F251" s="34"/>
      <c r="G251" s="35"/>
      <c r="H251" s="33"/>
      <c r="I251" s="34"/>
      <c r="J251" s="34"/>
      <c r="K251" s="34"/>
      <c r="L251" s="34"/>
      <c r="M251" s="8"/>
      <c r="N251" s="7"/>
      <c r="O251" s="77" t="s">
        <v>5</v>
      </c>
      <c r="P251" s="114">
        <v>207</v>
      </c>
      <c r="Q251" s="98">
        <v>8</v>
      </c>
      <c r="R251" s="99">
        <v>1</v>
      </c>
      <c r="S251" s="100">
        <v>801</v>
      </c>
      <c r="T251" s="101" t="s">
        <v>189</v>
      </c>
      <c r="U251" s="118"/>
      <c r="V251" s="69"/>
      <c r="W251" s="70"/>
      <c r="X251" s="72"/>
      <c r="Y251" s="72"/>
      <c r="Z251" s="72"/>
      <c r="AA251" s="72"/>
      <c r="AB251" s="72"/>
      <c r="AC251" s="72"/>
      <c r="AD251" s="72"/>
      <c r="AE251" s="72"/>
      <c r="AF251" s="72">
        <v>0</v>
      </c>
    </row>
    <row r="252" spans="1:32" ht="21" hidden="1" customHeight="1" x14ac:dyDescent="0.25">
      <c r="A252" s="9"/>
      <c r="B252" s="46"/>
      <c r="C252" s="46"/>
      <c r="D252" s="46"/>
      <c r="E252" s="46"/>
      <c r="F252" s="46"/>
      <c r="G252" s="47"/>
      <c r="H252" s="33"/>
      <c r="I252" s="46"/>
      <c r="J252" s="46"/>
      <c r="K252" s="46"/>
      <c r="L252" s="46"/>
      <c r="M252" s="8"/>
      <c r="N252" s="7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  <c r="AE252" s="198"/>
      <c r="AF252" s="198"/>
    </row>
    <row r="253" spans="1:32" ht="48" hidden="1" customHeight="1" x14ac:dyDescent="0.25">
      <c r="A253" s="9"/>
      <c r="B253" s="46"/>
      <c r="C253" s="46"/>
      <c r="D253" s="46"/>
      <c r="E253" s="46"/>
      <c r="F253" s="46"/>
      <c r="G253" s="47"/>
      <c r="H253" s="33"/>
      <c r="I253" s="46"/>
      <c r="J253" s="46"/>
      <c r="K253" s="46"/>
      <c r="L253" s="46"/>
      <c r="M253" s="8"/>
      <c r="N253" s="7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8"/>
    </row>
    <row r="254" spans="1:32" ht="48" hidden="1" customHeight="1" x14ac:dyDescent="0.25">
      <c r="A254" s="9"/>
      <c r="B254" s="46"/>
      <c r="C254" s="46"/>
      <c r="D254" s="46"/>
      <c r="E254" s="46"/>
      <c r="F254" s="46"/>
      <c r="G254" s="47"/>
      <c r="H254" s="33"/>
      <c r="I254" s="46"/>
      <c r="J254" s="46"/>
      <c r="K254" s="46"/>
      <c r="L254" s="46"/>
      <c r="M254" s="8"/>
      <c r="N254" s="7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198"/>
      <c r="Z254" s="198"/>
      <c r="AA254" s="198"/>
      <c r="AB254" s="198"/>
      <c r="AC254" s="198"/>
      <c r="AD254" s="198"/>
      <c r="AE254" s="198"/>
      <c r="AF254" s="198"/>
    </row>
    <row r="255" spans="1:32" ht="18" customHeight="1" x14ac:dyDescent="0.25">
      <c r="A255" s="9"/>
      <c r="B255" s="13"/>
      <c r="C255" s="12"/>
      <c r="D255" s="12"/>
      <c r="E255" s="17"/>
      <c r="F255" s="17"/>
      <c r="G255" s="11"/>
      <c r="H255" s="10"/>
      <c r="I255" s="241" t="s">
        <v>38</v>
      </c>
      <c r="J255" s="241"/>
      <c r="K255" s="241"/>
      <c r="L255" s="241"/>
      <c r="M255" s="8">
        <v>801</v>
      </c>
      <c r="N255" s="7"/>
      <c r="O255" s="96" t="s">
        <v>200</v>
      </c>
      <c r="P255" s="97">
        <v>207</v>
      </c>
      <c r="Q255" s="98">
        <v>8</v>
      </c>
      <c r="R255" s="99">
        <v>1</v>
      </c>
      <c r="S255" s="100">
        <v>801</v>
      </c>
      <c r="T255" s="101" t="s">
        <v>168</v>
      </c>
      <c r="U255" s="119" t="s">
        <v>6</v>
      </c>
      <c r="V255" s="120" t="s">
        <v>2</v>
      </c>
      <c r="W255" s="121"/>
      <c r="X255" s="104">
        <f>X256+X258+X260</f>
        <v>2316.4</v>
      </c>
      <c r="Y255" s="270"/>
      <c r="Z255" s="270"/>
      <c r="AA255" s="270"/>
      <c r="AB255" s="104"/>
      <c r="AC255" s="104"/>
      <c r="AD255" s="104"/>
      <c r="AE255" s="104"/>
      <c r="AF255" s="105"/>
    </row>
    <row r="256" spans="1:32" ht="14.25" customHeight="1" x14ac:dyDescent="0.25">
      <c r="A256" s="9"/>
      <c r="B256" s="240">
        <v>100</v>
      </c>
      <c r="C256" s="240"/>
      <c r="D256" s="240"/>
      <c r="E256" s="240"/>
      <c r="F256" s="240"/>
      <c r="G256" s="240"/>
      <c r="H256" s="240"/>
      <c r="I256" s="240"/>
      <c r="J256" s="240"/>
      <c r="K256" s="240"/>
      <c r="L256" s="240"/>
      <c r="M256" s="8">
        <v>801</v>
      </c>
      <c r="N256" s="7"/>
      <c r="O256" s="96" t="s">
        <v>134</v>
      </c>
      <c r="P256" s="97">
        <v>207</v>
      </c>
      <c r="Q256" s="98">
        <v>8</v>
      </c>
      <c r="R256" s="99">
        <v>1</v>
      </c>
      <c r="S256" s="100">
        <v>801</v>
      </c>
      <c r="T256" s="101" t="s">
        <v>168</v>
      </c>
      <c r="U256" s="119">
        <v>500</v>
      </c>
      <c r="V256" s="120" t="s">
        <v>2</v>
      </c>
      <c r="W256" s="121"/>
      <c r="X256" s="104">
        <f>X257</f>
        <v>2316.4</v>
      </c>
      <c r="Y256" s="245"/>
      <c r="Z256" s="245"/>
      <c r="AA256" s="245"/>
      <c r="AB256" s="104"/>
      <c r="AC256" s="104"/>
      <c r="AD256" s="104"/>
      <c r="AE256" s="104"/>
      <c r="AF256" s="105"/>
    </row>
    <row r="257" spans="1:32" ht="21.75" customHeight="1" x14ac:dyDescent="0.25">
      <c r="A257" s="9"/>
      <c r="B257" s="238">
        <v>110</v>
      </c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8">
        <v>801</v>
      </c>
      <c r="N257" s="7"/>
      <c r="O257" s="148" t="s">
        <v>133</v>
      </c>
      <c r="P257" s="149">
        <v>207</v>
      </c>
      <c r="Q257" s="150">
        <v>8</v>
      </c>
      <c r="R257" s="145">
        <v>1</v>
      </c>
      <c r="S257" s="100">
        <v>801</v>
      </c>
      <c r="T257" s="101" t="s">
        <v>168</v>
      </c>
      <c r="U257" s="102">
        <v>540</v>
      </c>
      <c r="V257" s="120" t="s">
        <v>2</v>
      </c>
      <c r="W257" s="121"/>
      <c r="X257" s="104">
        <v>2316.4</v>
      </c>
      <c r="Y257" s="245"/>
      <c r="Z257" s="245"/>
      <c r="AA257" s="245"/>
      <c r="AB257" s="104"/>
      <c r="AC257" s="104"/>
      <c r="AD257" s="104"/>
      <c r="AE257" s="104"/>
      <c r="AF257" s="105"/>
    </row>
    <row r="258" spans="1:32" ht="34.5" hidden="1" customHeight="1" x14ac:dyDescent="0.25">
      <c r="A258" s="9"/>
      <c r="B258" s="246">
        <v>200</v>
      </c>
      <c r="C258" s="246"/>
      <c r="D258" s="246"/>
      <c r="E258" s="246"/>
      <c r="F258" s="246"/>
      <c r="G258" s="246"/>
      <c r="H258" s="246"/>
      <c r="I258" s="246"/>
      <c r="J258" s="246"/>
      <c r="K258" s="246"/>
      <c r="L258" s="246"/>
      <c r="M258" s="8">
        <v>801</v>
      </c>
      <c r="N258" s="7"/>
      <c r="O258" s="199" t="s">
        <v>165</v>
      </c>
      <c r="P258" s="200">
        <v>207</v>
      </c>
      <c r="Q258" s="201">
        <v>8</v>
      </c>
      <c r="R258" s="202">
        <v>1</v>
      </c>
      <c r="S258" s="100">
        <v>801</v>
      </c>
      <c r="T258" s="101" t="s">
        <v>168</v>
      </c>
      <c r="U258" s="203">
        <v>200</v>
      </c>
      <c r="V258" s="120" t="s">
        <v>2</v>
      </c>
      <c r="W258" s="121"/>
      <c r="X258" s="104">
        <v>0</v>
      </c>
      <c r="Y258" s="245"/>
      <c r="Z258" s="245"/>
      <c r="AA258" s="245"/>
      <c r="AB258" s="104"/>
      <c r="AC258" s="104"/>
      <c r="AD258" s="104"/>
      <c r="AE258" s="104"/>
      <c r="AF258" s="105"/>
    </row>
    <row r="259" spans="1:32" ht="48.75" hidden="1" customHeight="1" x14ac:dyDescent="0.25">
      <c r="A259" s="9"/>
      <c r="B259" s="238">
        <v>240</v>
      </c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8">
        <v>801</v>
      </c>
      <c r="N259" s="7"/>
      <c r="O259" s="148" t="s">
        <v>5</v>
      </c>
      <c r="P259" s="149">
        <v>207</v>
      </c>
      <c r="Q259" s="150">
        <v>8</v>
      </c>
      <c r="R259" s="145">
        <v>1</v>
      </c>
      <c r="S259" s="100">
        <v>801</v>
      </c>
      <c r="T259" s="103" t="s">
        <v>168</v>
      </c>
      <c r="U259" s="102">
        <v>240</v>
      </c>
      <c r="V259" s="120" t="s">
        <v>2</v>
      </c>
      <c r="W259" s="121"/>
      <c r="X259" s="104">
        <v>0</v>
      </c>
      <c r="Y259" s="245"/>
      <c r="Z259" s="245"/>
      <c r="AA259" s="245"/>
      <c r="AB259" s="104"/>
      <c r="AC259" s="104"/>
      <c r="AD259" s="104"/>
      <c r="AE259" s="104"/>
      <c r="AF259" s="105"/>
    </row>
    <row r="260" spans="1:32" ht="24.75" hidden="1" customHeight="1" x14ac:dyDescent="0.25">
      <c r="A260" s="9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8"/>
      <c r="N260" s="7"/>
      <c r="O260" s="108" t="s">
        <v>31</v>
      </c>
      <c r="P260" s="109">
        <v>207</v>
      </c>
      <c r="Q260" s="110">
        <v>8</v>
      </c>
      <c r="R260" s="111">
        <v>1</v>
      </c>
      <c r="S260" s="80">
        <v>801</v>
      </c>
      <c r="T260" s="101" t="s">
        <v>168</v>
      </c>
      <c r="U260" s="113">
        <v>800</v>
      </c>
      <c r="V260" s="69" t="s">
        <v>2</v>
      </c>
      <c r="W260" s="70"/>
      <c r="X260" s="72">
        <f>X261</f>
        <v>0</v>
      </c>
      <c r="Y260" s="239"/>
      <c r="Z260" s="239"/>
      <c r="AA260" s="239"/>
      <c r="AB260" s="72"/>
      <c r="AC260" s="72"/>
      <c r="AD260" s="72">
        <f>AD261</f>
        <v>0</v>
      </c>
      <c r="AE260" s="106"/>
      <c r="AF260" s="107">
        <f>AF261</f>
        <v>0</v>
      </c>
    </row>
    <row r="261" spans="1:32" ht="24.75" hidden="1" customHeight="1" x14ac:dyDescent="0.25">
      <c r="A261" s="9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8"/>
      <c r="N261" s="7"/>
      <c r="O261" s="77" t="s">
        <v>30</v>
      </c>
      <c r="P261" s="78">
        <v>207</v>
      </c>
      <c r="Q261" s="79">
        <v>8</v>
      </c>
      <c r="R261" s="66">
        <v>1</v>
      </c>
      <c r="S261" s="80">
        <v>801</v>
      </c>
      <c r="T261" s="103" t="s">
        <v>168</v>
      </c>
      <c r="U261" s="74">
        <v>850</v>
      </c>
      <c r="V261" s="69" t="s">
        <v>2</v>
      </c>
      <c r="W261" s="70"/>
      <c r="X261" s="72">
        <v>0</v>
      </c>
      <c r="Y261" s="239"/>
      <c r="Z261" s="239"/>
      <c r="AA261" s="239"/>
      <c r="AB261" s="72"/>
      <c r="AC261" s="72"/>
      <c r="AD261" s="72">
        <v>0</v>
      </c>
      <c r="AE261" s="106"/>
      <c r="AF261" s="107">
        <v>0</v>
      </c>
    </row>
    <row r="262" spans="1:32" ht="40.5" hidden="1" customHeight="1" x14ac:dyDescent="0.25">
      <c r="A262" s="9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8"/>
      <c r="N262" s="7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  <c r="AE262" s="198"/>
      <c r="AF262" s="198"/>
    </row>
    <row r="263" spans="1:32" ht="37.5" hidden="1" customHeight="1" x14ac:dyDescent="0.25">
      <c r="A263" s="9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8"/>
      <c r="N263" s="7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198"/>
      <c r="Z263" s="198"/>
      <c r="AA263" s="198"/>
      <c r="AB263" s="198"/>
      <c r="AC263" s="198"/>
      <c r="AD263" s="198"/>
      <c r="AE263" s="198"/>
      <c r="AF263" s="198"/>
    </row>
    <row r="264" spans="1:32" ht="34.5" hidden="1" customHeight="1" x14ac:dyDescent="0.25">
      <c r="A264" s="9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8"/>
      <c r="N264" s="7"/>
      <c r="O264" s="198"/>
      <c r="P264" s="198"/>
      <c r="Q264" s="198"/>
      <c r="R264" s="198"/>
      <c r="S264" s="198"/>
      <c r="T264" s="198"/>
      <c r="U264" s="198"/>
      <c r="V264" s="198"/>
      <c r="W264" s="198"/>
      <c r="X264" s="198"/>
      <c r="Y264" s="198"/>
      <c r="Z264" s="198"/>
      <c r="AA264" s="198"/>
      <c r="AB264" s="198"/>
      <c r="AC264" s="198"/>
      <c r="AD264" s="198"/>
      <c r="AE264" s="198"/>
      <c r="AF264" s="198"/>
    </row>
    <row r="265" spans="1:32" ht="21.75" customHeight="1" x14ac:dyDescent="0.25">
      <c r="A265" s="9"/>
      <c r="B265" s="250" t="s">
        <v>25</v>
      </c>
      <c r="C265" s="250"/>
      <c r="D265" s="250"/>
      <c r="E265" s="250"/>
      <c r="F265" s="250"/>
      <c r="G265" s="250"/>
      <c r="H265" s="250"/>
      <c r="I265" s="250"/>
      <c r="J265" s="250"/>
      <c r="K265" s="250"/>
      <c r="L265" s="250"/>
      <c r="M265" s="8">
        <v>1001</v>
      </c>
      <c r="N265" s="7"/>
      <c r="O265" s="123" t="s">
        <v>25</v>
      </c>
      <c r="P265" s="124">
        <v>207</v>
      </c>
      <c r="Q265" s="125">
        <v>10</v>
      </c>
      <c r="R265" s="130">
        <v>0</v>
      </c>
      <c r="S265" s="160">
        <v>1001</v>
      </c>
      <c r="T265" s="67" t="s">
        <v>6</v>
      </c>
      <c r="U265" s="132" t="s">
        <v>6</v>
      </c>
      <c r="V265" s="154">
        <v>0</v>
      </c>
      <c r="W265" s="155"/>
      <c r="X265" s="161">
        <f>X266</f>
        <v>208.4</v>
      </c>
      <c r="Y265" s="71">
        <v>255.9</v>
      </c>
      <c r="Z265" s="71">
        <v>255.9</v>
      </c>
      <c r="AA265" s="71">
        <v>255.9</v>
      </c>
      <c r="AB265" s="71">
        <v>255.9</v>
      </c>
      <c r="AC265" s="71">
        <v>255.9</v>
      </c>
      <c r="AD265" s="71">
        <f>AD266</f>
        <v>51</v>
      </c>
      <c r="AE265" s="71">
        <v>255.9</v>
      </c>
      <c r="AF265" s="71">
        <f>AF266</f>
        <v>51</v>
      </c>
    </row>
    <row r="266" spans="1:32" ht="16.5" customHeight="1" x14ac:dyDescent="0.25">
      <c r="A266" s="9"/>
      <c r="B266" s="247" t="s">
        <v>24</v>
      </c>
      <c r="C266" s="247"/>
      <c r="D266" s="247"/>
      <c r="E266" s="248"/>
      <c r="F266" s="248"/>
      <c r="G266" s="248"/>
      <c r="H266" s="248"/>
      <c r="I266" s="248"/>
      <c r="J266" s="248"/>
      <c r="K266" s="248"/>
      <c r="L266" s="248"/>
      <c r="M266" s="8">
        <v>1001</v>
      </c>
      <c r="N266" s="7"/>
      <c r="O266" s="164" t="s">
        <v>24</v>
      </c>
      <c r="P266" s="165">
        <v>207</v>
      </c>
      <c r="Q266" s="166">
        <v>10</v>
      </c>
      <c r="R266" s="167">
        <v>1</v>
      </c>
      <c r="S266" s="80">
        <v>1001</v>
      </c>
      <c r="T266" s="169" t="s">
        <v>6</v>
      </c>
      <c r="U266" s="68" t="s">
        <v>6</v>
      </c>
      <c r="V266" s="69">
        <v>0</v>
      </c>
      <c r="W266" s="70"/>
      <c r="X266" s="71">
        <f>X267</f>
        <v>208.4</v>
      </c>
      <c r="Y266" s="71">
        <v>255.9</v>
      </c>
      <c r="Z266" s="71">
        <v>255.9</v>
      </c>
      <c r="AA266" s="71">
        <v>255.9</v>
      </c>
      <c r="AB266" s="71">
        <v>255.9</v>
      </c>
      <c r="AC266" s="71">
        <v>255.9</v>
      </c>
      <c r="AD266" s="71">
        <f>AD267</f>
        <v>51</v>
      </c>
      <c r="AE266" s="71">
        <v>255.9</v>
      </c>
      <c r="AF266" s="71">
        <f>AF267</f>
        <v>51</v>
      </c>
    </row>
    <row r="267" spans="1:32" ht="29.25" customHeight="1" x14ac:dyDescent="0.25">
      <c r="A267" s="9"/>
      <c r="B267" s="16"/>
      <c r="C267" s="15"/>
      <c r="D267" s="14"/>
      <c r="E267" s="243" t="s">
        <v>11</v>
      </c>
      <c r="F267" s="243"/>
      <c r="G267" s="243"/>
      <c r="H267" s="243"/>
      <c r="I267" s="244"/>
      <c r="J267" s="244"/>
      <c r="K267" s="244"/>
      <c r="L267" s="244"/>
      <c r="M267" s="8">
        <v>1001</v>
      </c>
      <c r="N267" s="7"/>
      <c r="O267" s="81" t="s">
        <v>10</v>
      </c>
      <c r="P267" s="114">
        <v>207</v>
      </c>
      <c r="Q267" s="115">
        <v>10</v>
      </c>
      <c r="R267" s="116">
        <v>1</v>
      </c>
      <c r="S267" s="80">
        <v>1001</v>
      </c>
      <c r="T267" s="117" t="s">
        <v>9</v>
      </c>
      <c r="U267" s="118" t="s">
        <v>6</v>
      </c>
      <c r="V267" s="69" t="s">
        <v>2</v>
      </c>
      <c r="W267" s="70"/>
      <c r="X267" s="72">
        <f>X268+X271</f>
        <v>208.4</v>
      </c>
      <c r="Y267" s="72">
        <v>255.9</v>
      </c>
      <c r="Z267" s="72">
        <v>255.9</v>
      </c>
      <c r="AA267" s="72">
        <v>255.9</v>
      </c>
      <c r="AB267" s="72">
        <v>255.9</v>
      </c>
      <c r="AC267" s="72">
        <v>255.9</v>
      </c>
      <c r="AD267" s="72">
        <f>AD268</f>
        <v>51</v>
      </c>
      <c r="AE267" s="72">
        <v>255.9</v>
      </c>
      <c r="AF267" s="72">
        <f>AF268</f>
        <v>51</v>
      </c>
    </row>
    <row r="268" spans="1:32" ht="45" x14ac:dyDescent="0.25">
      <c r="A268" s="9"/>
      <c r="B268" s="13"/>
      <c r="C268" s="12"/>
      <c r="D268" s="12"/>
      <c r="E268" s="11"/>
      <c r="F268" s="11"/>
      <c r="G268" s="11"/>
      <c r="H268" s="10"/>
      <c r="I268" s="241" t="s">
        <v>23</v>
      </c>
      <c r="J268" s="241"/>
      <c r="K268" s="241"/>
      <c r="L268" s="241"/>
      <c r="M268" s="8">
        <v>1001</v>
      </c>
      <c r="N268" s="7"/>
      <c r="O268" s="81" t="s">
        <v>22</v>
      </c>
      <c r="P268" s="114">
        <v>207</v>
      </c>
      <c r="Q268" s="115">
        <v>10</v>
      </c>
      <c r="R268" s="116">
        <v>1</v>
      </c>
      <c r="S268" s="80">
        <v>1001</v>
      </c>
      <c r="T268" s="117" t="s">
        <v>19</v>
      </c>
      <c r="U268" s="118" t="s">
        <v>6</v>
      </c>
      <c r="V268" s="69" t="s">
        <v>2</v>
      </c>
      <c r="W268" s="70"/>
      <c r="X268" s="72">
        <f>X269</f>
        <v>198</v>
      </c>
      <c r="Y268" s="72">
        <v>255.9</v>
      </c>
      <c r="Z268" s="72">
        <v>255.9</v>
      </c>
      <c r="AA268" s="72">
        <v>255.9</v>
      </c>
      <c r="AB268" s="72">
        <v>255.9</v>
      </c>
      <c r="AC268" s="72">
        <v>255.9</v>
      </c>
      <c r="AD268" s="72">
        <f>AD269</f>
        <v>51</v>
      </c>
      <c r="AE268" s="72">
        <v>255.9</v>
      </c>
      <c r="AF268" s="72">
        <f>AF269</f>
        <v>51</v>
      </c>
    </row>
    <row r="269" spans="1:32" ht="31.5" customHeight="1" x14ac:dyDescent="0.25">
      <c r="A269" s="9"/>
      <c r="B269" s="240">
        <v>300</v>
      </c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8">
        <v>1001</v>
      </c>
      <c r="N269" s="7"/>
      <c r="O269" s="81" t="s">
        <v>21</v>
      </c>
      <c r="P269" s="114">
        <v>207</v>
      </c>
      <c r="Q269" s="115">
        <v>10</v>
      </c>
      <c r="R269" s="116">
        <v>1</v>
      </c>
      <c r="S269" s="80">
        <v>1001</v>
      </c>
      <c r="T269" s="117" t="s">
        <v>19</v>
      </c>
      <c r="U269" s="118">
        <v>300</v>
      </c>
      <c r="V269" s="69" t="s">
        <v>2</v>
      </c>
      <c r="W269" s="70"/>
      <c r="X269" s="72">
        <f>X270</f>
        <v>198</v>
      </c>
      <c r="Y269" s="72">
        <v>255.9</v>
      </c>
      <c r="Z269" s="72">
        <v>255.9</v>
      </c>
      <c r="AA269" s="72">
        <v>255.9</v>
      </c>
      <c r="AB269" s="72">
        <v>255.9</v>
      </c>
      <c r="AC269" s="72">
        <v>255.9</v>
      </c>
      <c r="AD269" s="72">
        <f>AD270</f>
        <v>51</v>
      </c>
      <c r="AE269" s="72">
        <v>255.9</v>
      </c>
      <c r="AF269" s="72">
        <f>AF270</f>
        <v>51</v>
      </c>
    </row>
    <row r="270" spans="1:32" ht="30.75" customHeight="1" x14ac:dyDescent="0.25">
      <c r="A270" s="9"/>
      <c r="B270" s="238">
        <v>310</v>
      </c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8">
        <v>1001</v>
      </c>
      <c r="N270" s="7"/>
      <c r="O270" s="77" t="s">
        <v>20</v>
      </c>
      <c r="P270" s="78">
        <v>207</v>
      </c>
      <c r="Q270" s="79">
        <v>10</v>
      </c>
      <c r="R270" s="66">
        <v>1</v>
      </c>
      <c r="S270" s="80">
        <v>1001</v>
      </c>
      <c r="T270" s="54" t="s">
        <v>19</v>
      </c>
      <c r="U270" s="74">
        <v>310</v>
      </c>
      <c r="V270" s="69" t="s">
        <v>2</v>
      </c>
      <c r="W270" s="70"/>
      <c r="X270" s="72">
        <v>198</v>
      </c>
      <c r="Y270" s="72">
        <v>255.9</v>
      </c>
      <c r="Z270" s="72">
        <v>255.9</v>
      </c>
      <c r="AA270" s="72">
        <v>255.9</v>
      </c>
      <c r="AB270" s="72">
        <v>255.9</v>
      </c>
      <c r="AC270" s="72">
        <v>255.9</v>
      </c>
      <c r="AD270" s="72">
        <v>51</v>
      </c>
      <c r="AE270" s="72">
        <v>255.9</v>
      </c>
      <c r="AF270" s="72">
        <v>51</v>
      </c>
    </row>
    <row r="271" spans="1:32" ht="30.75" customHeight="1" x14ac:dyDescent="0.25">
      <c r="A271" s="9"/>
      <c r="B271" s="228"/>
      <c r="C271" s="228"/>
      <c r="D271" s="228"/>
      <c r="E271" s="228"/>
      <c r="F271" s="228"/>
      <c r="G271" s="228"/>
      <c r="H271" s="228"/>
      <c r="I271" s="228"/>
      <c r="J271" s="228"/>
      <c r="K271" s="228"/>
      <c r="L271" s="228"/>
      <c r="M271" s="8"/>
      <c r="N271" s="7"/>
      <c r="O271" s="96" t="s">
        <v>200</v>
      </c>
      <c r="P271" s="97">
        <v>207</v>
      </c>
      <c r="Q271" s="115">
        <v>10</v>
      </c>
      <c r="R271" s="66"/>
      <c r="S271" s="66"/>
      <c r="T271" s="101" t="s">
        <v>168</v>
      </c>
      <c r="U271" s="74"/>
      <c r="V271" s="230"/>
      <c r="W271" s="70"/>
      <c r="X271" s="224">
        <v>10.4</v>
      </c>
      <c r="Y271" s="224"/>
      <c r="Z271" s="224"/>
      <c r="AA271" s="224"/>
      <c r="AB271" s="224"/>
      <c r="AC271" s="224"/>
      <c r="AD271" s="224"/>
      <c r="AE271" s="224"/>
      <c r="AF271" s="224"/>
    </row>
    <row r="272" spans="1:32" ht="30.75" customHeight="1" x14ac:dyDescent="0.25">
      <c r="A272" s="9"/>
      <c r="B272" s="228"/>
      <c r="C272" s="228"/>
      <c r="D272" s="228"/>
      <c r="E272" s="228"/>
      <c r="F272" s="228"/>
      <c r="G272" s="228"/>
      <c r="H272" s="228"/>
      <c r="I272" s="228"/>
      <c r="J272" s="228"/>
      <c r="K272" s="228"/>
      <c r="L272" s="228"/>
      <c r="M272" s="8"/>
      <c r="N272" s="7"/>
      <c r="O272" s="81" t="s">
        <v>21</v>
      </c>
      <c r="P272" s="97">
        <v>207</v>
      </c>
      <c r="Q272" s="115">
        <v>10</v>
      </c>
      <c r="R272" s="66"/>
      <c r="S272" s="66"/>
      <c r="T272" s="101" t="s">
        <v>168</v>
      </c>
      <c r="U272" s="118">
        <v>300</v>
      </c>
      <c r="V272" s="230"/>
      <c r="W272" s="70"/>
      <c r="X272" s="224">
        <v>10.4</v>
      </c>
      <c r="Y272" s="224"/>
      <c r="Z272" s="224"/>
      <c r="AA272" s="224"/>
      <c r="AB272" s="224"/>
      <c r="AC272" s="224"/>
      <c r="AD272" s="224"/>
      <c r="AE272" s="224"/>
      <c r="AF272" s="224"/>
    </row>
    <row r="273" spans="1:32" ht="30.75" customHeight="1" x14ac:dyDescent="0.25">
      <c r="A273" s="9"/>
      <c r="B273" s="228"/>
      <c r="C273" s="228"/>
      <c r="D273" s="228"/>
      <c r="E273" s="228"/>
      <c r="F273" s="228"/>
      <c r="G273" s="228"/>
      <c r="H273" s="228"/>
      <c r="I273" s="228"/>
      <c r="J273" s="228"/>
      <c r="K273" s="228"/>
      <c r="L273" s="228"/>
      <c r="M273" s="8"/>
      <c r="N273" s="7"/>
      <c r="O273" s="77" t="s">
        <v>20</v>
      </c>
      <c r="P273" s="149">
        <v>207</v>
      </c>
      <c r="Q273" s="79">
        <v>10</v>
      </c>
      <c r="R273" s="66"/>
      <c r="S273" s="66"/>
      <c r="T273" s="101" t="s">
        <v>168</v>
      </c>
      <c r="U273" s="74">
        <v>310</v>
      </c>
      <c r="V273" s="230"/>
      <c r="W273" s="70"/>
      <c r="X273" s="224">
        <v>10.4</v>
      </c>
      <c r="Y273" s="224"/>
      <c r="Z273" s="224"/>
      <c r="AA273" s="224"/>
      <c r="AB273" s="224"/>
      <c r="AC273" s="224"/>
      <c r="AD273" s="224"/>
      <c r="AE273" s="224"/>
      <c r="AF273" s="224"/>
    </row>
    <row r="274" spans="1:32" ht="15" customHeight="1" x14ac:dyDescent="0.25">
      <c r="A274" s="9"/>
      <c r="B274" s="250" t="s">
        <v>18</v>
      </c>
      <c r="C274" s="250"/>
      <c r="D274" s="250"/>
      <c r="E274" s="250"/>
      <c r="F274" s="250"/>
      <c r="G274" s="250"/>
      <c r="H274" s="250"/>
      <c r="I274" s="250"/>
      <c r="J274" s="250"/>
      <c r="K274" s="250"/>
      <c r="L274" s="250"/>
      <c r="M274" s="8">
        <v>1105</v>
      </c>
      <c r="N274" s="7"/>
      <c r="O274" s="123" t="s">
        <v>18</v>
      </c>
      <c r="P274" s="124">
        <v>207</v>
      </c>
      <c r="Q274" s="125">
        <v>11</v>
      </c>
      <c r="R274" s="130">
        <v>0</v>
      </c>
      <c r="S274" s="160">
        <v>1105</v>
      </c>
      <c r="T274" s="131" t="s">
        <v>6</v>
      </c>
      <c r="U274" s="132" t="s">
        <v>6</v>
      </c>
      <c r="V274" s="69">
        <v>0</v>
      </c>
      <c r="W274" s="70"/>
      <c r="X274" s="71">
        <f>X280</f>
        <v>54.8</v>
      </c>
      <c r="Y274" s="242"/>
      <c r="Z274" s="242"/>
      <c r="AA274" s="242"/>
      <c r="AB274" s="71"/>
      <c r="AC274" s="71"/>
      <c r="AD274" s="71">
        <f>AD280</f>
        <v>1</v>
      </c>
      <c r="AE274" s="133"/>
      <c r="AF274" s="134">
        <f>AF280</f>
        <v>1</v>
      </c>
    </row>
    <row r="275" spans="1:32" ht="0.75" customHeight="1" x14ac:dyDescent="0.25">
      <c r="A275" s="9"/>
      <c r="B275" s="247" t="s">
        <v>16</v>
      </c>
      <c r="C275" s="247"/>
      <c r="D275" s="247"/>
      <c r="E275" s="248"/>
      <c r="F275" s="248"/>
      <c r="G275" s="248"/>
      <c r="H275" s="248"/>
      <c r="I275" s="248"/>
      <c r="J275" s="248"/>
      <c r="K275" s="248"/>
      <c r="L275" s="248"/>
      <c r="M275" s="8">
        <v>1102</v>
      </c>
      <c r="N275" s="7"/>
      <c r="O275" s="164" t="s">
        <v>16</v>
      </c>
      <c r="P275" s="165">
        <v>207</v>
      </c>
      <c r="Q275" s="166">
        <v>11</v>
      </c>
      <c r="R275" s="167">
        <v>2</v>
      </c>
      <c r="S275" s="80">
        <v>1102</v>
      </c>
      <c r="T275" s="169" t="s">
        <v>6</v>
      </c>
      <c r="U275" s="68" t="s">
        <v>6</v>
      </c>
      <c r="V275" s="69">
        <v>0</v>
      </c>
      <c r="W275" s="70"/>
      <c r="X275" s="71"/>
      <c r="Y275" s="242"/>
      <c r="Z275" s="242"/>
      <c r="AA275" s="242"/>
      <c r="AB275" s="71"/>
      <c r="AC275" s="71"/>
      <c r="AD275" s="71"/>
      <c r="AE275" s="133"/>
      <c r="AF275" s="134"/>
    </row>
    <row r="276" spans="1:32" ht="21.75" hidden="1" customHeight="1" x14ac:dyDescent="0.25">
      <c r="A276" s="9"/>
      <c r="B276" s="16"/>
      <c r="C276" s="15"/>
      <c r="D276" s="14"/>
      <c r="E276" s="243" t="s">
        <v>15</v>
      </c>
      <c r="F276" s="243"/>
      <c r="G276" s="244"/>
      <c r="H276" s="244"/>
      <c r="I276" s="244"/>
      <c r="J276" s="244"/>
      <c r="K276" s="244"/>
      <c r="L276" s="244"/>
      <c r="M276" s="8">
        <v>1102</v>
      </c>
      <c r="N276" s="7"/>
      <c r="O276" s="81" t="s">
        <v>10</v>
      </c>
      <c r="P276" s="114">
        <v>207</v>
      </c>
      <c r="Q276" s="115">
        <v>11</v>
      </c>
      <c r="R276" s="116">
        <v>2</v>
      </c>
      <c r="S276" s="80">
        <v>1102</v>
      </c>
      <c r="T276" s="117" t="s">
        <v>9</v>
      </c>
      <c r="U276" s="118" t="s">
        <v>6</v>
      </c>
      <c r="V276" s="69" t="s">
        <v>2</v>
      </c>
      <c r="W276" s="70"/>
      <c r="X276" s="72"/>
      <c r="Y276" s="242"/>
      <c r="Z276" s="242"/>
      <c r="AA276" s="242"/>
      <c r="AB276" s="72"/>
      <c r="AC276" s="72"/>
      <c r="AD276" s="72"/>
      <c r="AE276" s="106"/>
      <c r="AF276" s="107"/>
    </row>
    <row r="277" spans="1:32" ht="65.25" hidden="1" customHeight="1" x14ac:dyDescent="0.25">
      <c r="A277" s="9"/>
      <c r="B277" s="13"/>
      <c r="C277" s="12"/>
      <c r="D277" s="12"/>
      <c r="E277" s="17"/>
      <c r="F277" s="17"/>
      <c r="G277" s="11"/>
      <c r="H277" s="10"/>
      <c r="I277" s="241" t="s">
        <v>14</v>
      </c>
      <c r="J277" s="241"/>
      <c r="K277" s="241"/>
      <c r="L277" s="241"/>
      <c r="M277" s="8">
        <v>1102</v>
      </c>
      <c r="N277" s="7"/>
      <c r="O277" s="81" t="s">
        <v>13</v>
      </c>
      <c r="P277" s="114">
        <v>207</v>
      </c>
      <c r="Q277" s="115">
        <v>11</v>
      </c>
      <c r="R277" s="116">
        <v>2</v>
      </c>
      <c r="S277" s="80">
        <v>1102</v>
      </c>
      <c r="T277" s="117" t="s">
        <v>181</v>
      </c>
      <c r="U277" s="118" t="s">
        <v>6</v>
      </c>
      <c r="V277" s="69" t="s">
        <v>2</v>
      </c>
      <c r="W277" s="70"/>
      <c r="X277" s="72"/>
      <c r="Y277" s="242"/>
      <c r="Z277" s="242"/>
      <c r="AA277" s="242"/>
      <c r="AB277" s="72"/>
      <c r="AC277" s="72"/>
      <c r="AD277" s="72"/>
      <c r="AE277" s="106"/>
      <c r="AF277" s="107"/>
    </row>
    <row r="278" spans="1:32" ht="34.5" hidden="1" customHeight="1" x14ac:dyDescent="0.25">
      <c r="A278" s="9"/>
      <c r="B278" s="240">
        <v>200</v>
      </c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8">
        <v>1102</v>
      </c>
      <c r="N278" s="7"/>
      <c r="O278" s="81" t="s">
        <v>165</v>
      </c>
      <c r="P278" s="114">
        <v>207</v>
      </c>
      <c r="Q278" s="115">
        <v>11</v>
      </c>
      <c r="R278" s="116">
        <v>2</v>
      </c>
      <c r="S278" s="80">
        <v>1102</v>
      </c>
      <c r="T278" s="117" t="s">
        <v>181</v>
      </c>
      <c r="U278" s="118">
        <v>200</v>
      </c>
      <c r="V278" s="69" t="s">
        <v>2</v>
      </c>
      <c r="W278" s="70"/>
      <c r="X278" s="72"/>
      <c r="Y278" s="239"/>
      <c r="Z278" s="239"/>
      <c r="AA278" s="239"/>
      <c r="AB278" s="72"/>
      <c r="AC278" s="72"/>
      <c r="AD278" s="72"/>
      <c r="AE278" s="106"/>
      <c r="AF278" s="107"/>
    </row>
    <row r="279" spans="1:32" ht="48" hidden="1" customHeight="1" x14ac:dyDescent="0.25">
      <c r="A279" s="9"/>
      <c r="B279" s="238">
        <v>240</v>
      </c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8">
        <v>1102</v>
      </c>
      <c r="N279" s="7"/>
      <c r="O279" s="77" t="s">
        <v>5</v>
      </c>
      <c r="P279" s="78">
        <v>207</v>
      </c>
      <c r="Q279" s="79">
        <v>11</v>
      </c>
      <c r="R279" s="66">
        <v>2</v>
      </c>
      <c r="S279" s="80">
        <v>1102</v>
      </c>
      <c r="T279" s="117" t="s">
        <v>181</v>
      </c>
      <c r="U279" s="74">
        <v>240</v>
      </c>
      <c r="V279" s="69" t="s">
        <v>2</v>
      </c>
      <c r="W279" s="70"/>
      <c r="X279" s="72"/>
      <c r="Y279" s="239"/>
      <c r="Z279" s="239"/>
      <c r="AA279" s="239"/>
      <c r="AB279" s="72"/>
      <c r="AC279" s="72"/>
      <c r="AD279" s="72"/>
      <c r="AE279" s="106"/>
      <c r="AF279" s="107"/>
    </row>
    <row r="280" spans="1:32" ht="29.25" customHeight="1" x14ac:dyDescent="0.25">
      <c r="A280" s="9"/>
      <c r="B280" s="249" t="s">
        <v>12</v>
      </c>
      <c r="C280" s="249"/>
      <c r="D280" s="249"/>
      <c r="E280" s="250"/>
      <c r="F280" s="250"/>
      <c r="G280" s="250"/>
      <c r="H280" s="250"/>
      <c r="I280" s="250"/>
      <c r="J280" s="250"/>
      <c r="K280" s="250"/>
      <c r="L280" s="250"/>
      <c r="M280" s="8">
        <v>1105</v>
      </c>
      <c r="N280" s="7"/>
      <c r="O280" s="123" t="s">
        <v>12</v>
      </c>
      <c r="P280" s="124">
        <v>207</v>
      </c>
      <c r="Q280" s="125">
        <v>11</v>
      </c>
      <c r="R280" s="130">
        <v>5</v>
      </c>
      <c r="S280" s="80">
        <v>1105</v>
      </c>
      <c r="T280" s="67" t="s">
        <v>6</v>
      </c>
      <c r="U280" s="132" t="s">
        <v>6</v>
      </c>
      <c r="V280" s="69">
        <v>0</v>
      </c>
      <c r="W280" s="70"/>
      <c r="X280" s="71">
        <f>X281</f>
        <v>54.8</v>
      </c>
      <c r="Y280" s="242"/>
      <c r="Z280" s="242"/>
      <c r="AA280" s="242"/>
      <c r="AB280" s="71"/>
      <c r="AC280" s="71"/>
      <c r="AD280" s="71">
        <f>AD281</f>
        <v>1</v>
      </c>
      <c r="AE280" s="133"/>
      <c r="AF280" s="134">
        <f>AF281</f>
        <v>1</v>
      </c>
    </row>
    <row r="281" spans="1:32" ht="29.25" customHeight="1" x14ac:dyDescent="0.25">
      <c r="A281" s="9"/>
      <c r="B281" s="16"/>
      <c r="C281" s="15"/>
      <c r="D281" s="14"/>
      <c r="E281" s="243" t="s">
        <v>11</v>
      </c>
      <c r="F281" s="243"/>
      <c r="G281" s="243"/>
      <c r="H281" s="243"/>
      <c r="I281" s="244"/>
      <c r="J281" s="244"/>
      <c r="K281" s="244"/>
      <c r="L281" s="244"/>
      <c r="M281" s="8">
        <v>1105</v>
      </c>
      <c r="N281" s="7"/>
      <c r="O281" s="81" t="s">
        <v>10</v>
      </c>
      <c r="P281" s="114">
        <v>207</v>
      </c>
      <c r="Q281" s="115">
        <v>11</v>
      </c>
      <c r="R281" s="116">
        <v>5</v>
      </c>
      <c r="S281" s="80">
        <v>1105</v>
      </c>
      <c r="T281" s="117" t="s">
        <v>9</v>
      </c>
      <c r="U281" s="118" t="s">
        <v>6</v>
      </c>
      <c r="V281" s="69" t="s">
        <v>2</v>
      </c>
      <c r="W281" s="70"/>
      <c r="X281" s="72">
        <f>X282</f>
        <v>54.8</v>
      </c>
      <c r="Y281" s="72">
        <v>1</v>
      </c>
      <c r="Z281" s="72">
        <v>1</v>
      </c>
      <c r="AA281" s="72">
        <v>1</v>
      </c>
      <c r="AB281" s="72">
        <v>1</v>
      </c>
      <c r="AC281" s="72">
        <v>1</v>
      </c>
      <c r="AD281" s="72">
        <f>AD282</f>
        <v>1</v>
      </c>
      <c r="AE281" s="72">
        <v>1</v>
      </c>
      <c r="AF281" s="72">
        <f>AF282</f>
        <v>1</v>
      </c>
    </row>
    <row r="282" spans="1:32" ht="35.25" customHeight="1" x14ac:dyDescent="0.25">
      <c r="A282" s="9"/>
      <c r="B282" s="13"/>
      <c r="C282" s="12"/>
      <c r="D282" s="12"/>
      <c r="E282" s="11"/>
      <c r="F282" s="11"/>
      <c r="G282" s="11"/>
      <c r="H282" s="10"/>
      <c r="I282" s="241" t="s">
        <v>8</v>
      </c>
      <c r="J282" s="241"/>
      <c r="K282" s="241"/>
      <c r="L282" s="241"/>
      <c r="M282" s="8">
        <v>1105</v>
      </c>
      <c r="N282" s="7"/>
      <c r="O282" s="81" t="s">
        <v>7</v>
      </c>
      <c r="P282" s="114">
        <v>207</v>
      </c>
      <c r="Q282" s="115">
        <v>11</v>
      </c>
      <c r="R282" s="116">
        <v>5</v>
      </c>
      <c r="S282" s="80">
        <v>1105</v>
      </c>
      <c r="T282" s="117" t="s">
        <v>4</v>
      </c>
      <c r="U282" s="118" t="s">
        <v>6</v>
      </c>
      <c r="V282" s="69" t="s">
        <v>2</v>
      </c>
      <c r="W282" s="70"/>
      <c r="X282" s="72">
        <f>X283</f>
        <v>54.8</v>
      </c>
      <c r="Y282" s="72">
        <v>1</v>
      </c>
      <c r="Z282" s="72">
        <v>1</v>
      </c>
      <c r="AA282" s="72">
        <v>1</v>
      </c>
      <c r="AB282" s="72">
        <v>1</v>
      </c>
      <c r="AC282" s="72">
        <v>1</v>
      </c>
      <c r="AD282" s="72">
        <f>AD283</f>
        <v>1</v>
      </c>
      <c r="AE282" s="72">
        <v>1</v>
      </c>
      <c r="AF282" s="72">
        <f>AF283</f>
        <v>1</v>
      </c>
    </row>
    <row r="283" spans="1:32" ht="33" customHeight="1" x14ac:dyDescent="0.25">
      <c r="A283" s="9"/>
      <c r="B283" s="240">
        <v>200</v>
      </c>
      <c r="C283" s="240"/>
      <c r="D283" s="240"/>
      <c r="E283" s="240"/>
      <c r="F283" s="240"/>
      <c r="G283" s="240"/>
      <c r="H283" s="240"/>
      <c r="I283" s="240"/>
      <c r="J283" s="240"/>
      <c r="K283" s="240"/>
      <c r="L283" s="240"/>
      <c r="M283" s="8">
        <v>1105</v>
      </c>
      <c r="N283" s="7"/>
      <c r="O283" s="81" t="s">
        <v>165</v>
      </c>
      <c r="P283" s="114">
        <v>207</v>
      </c>
      <c r="Q283" s="115">
        <v>11</v>
      </c>
      <c r="R283" s="116">
        <v>5</v>
      </c>
      <c r="S283" s="80">
        <v>1105</v>
      </c>
      <c r="T283" s="117" t="s">
        <v>4</v>
      </c>
      <c r="U283" s="118">
        <v>200</v>
      </c>
      <c r="V283" s="69" t="s">
        <v>2</v>
      </c>
      <c r="W283" s="70"/>
      <c r="X283" s="72">
        <f>X284</f>
        <v>54.8</v>
      </c>
      <c r="Y283" s="72">
        <v>1</v>
      </c>
      <c r="Z283" s="72">
        <v>1</v>
      </c>
      <c r="AA283" s="72">
        <v>1</v>
      </c>
      <c r="AB283" s="72">
        <v>1</v>
      </c>
      <c r="AC283" s="72">
        <v>1</v>
      </c>
      <c r="AD283" s="72">
        <f>AD284</f>
        <v>1</v>
      </c>
      <c r="AE283" s="72">
        <v>1</v>
      </c>
      <c r="AF283" s="72">
        <f>AF284</f>
        <v>1</v>
      </c>
    </row>
    <row r="284" spans="1:32" ht="49.5" customHeight="1" x14ac:dyDescent="0.25">
      <c r="A284" s="9"/>
      <c r="B284" s="238">
        <v>240</v>
      </c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8">
        <v>1105</v>
      </c>
      <c r="N284" s="7"/>
      <c r="O284" s="81" t="s">
        <v>5</v>
      </c>
      <c r="P284" s="78">
        <v>207</v>
      </c>
      <c r="Q284" s="79">
        <v>11</v>
      </c>
      <c r="R284" s="66">
        <v>5</v>
      </c>
      <c r="S284" s="80">
        <v>1105</v>
      </c>
      <c r="T284" s="117" t="s">
        <v>4</v>
      </c>
      <c r="U284" s="118">
        <v>240</v>
      </c>
      <c r="V284" s="69" t="s">
        <v>2</v>
      </c>
      <c r="W284" s="70"/>
      <c r="X284" s="72">
        <v>54.8</v>
      </c>
      <c r="Y284" s="72">
        <v>1</v>
      </c>
      <c r="Z284" s="72">
        <v>1</v>
      </c>
      <c r="AA284" s="72">
        <v>1</v>
      </c>
      <c r="AB284" s="72">
        <v>1</v>
      </c>
      <c r="AC284" s="72">
        <v>1</v>
      </c>
      <c r="AD284" s="72">
        <v>1</v>
      </c>
      <c r="AE284" s="72">
        <v>1</v>
      </c>
      <c r="AF284" s="72">
        <v>1</v>
      </c>
    </row>
    <row r="285" spans="1:32" ht="21.75" customHeight="1" thickBot="1" x14ac:dyDescent="0.25">
      <c r="A285" s="3"/>
      <c r="B285" s="6" t="s">
        <v>0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>
        <v>9999</v>
      </c>
      <c r="N285" s="6"/>
      <c r="O285" s="204" t="s">
        <v>166</v>
      </c>
      <c r="P285" s="205">
        <v>207</v>
      </c>
      <c r="Q285" s="206">
        <v>99</v>
      </c>
      <c r="R285" s="206">
        <v>0</v>
      </c>
      <c r="S285" s="207" t="s">
        <v>6</v>
      </c>
      <c r="T285" s="188" t="s">
        <v>6</v>
      </c>
      <c r="U285" s="208"/>
      <c r="V285" s="208"/>
      <c r="W285" s="208"/>
      <c r="X285" s="72"/>
      <c r="Y285" s="71"/>
      <c r="Z285" s="71">
        <v>0</v>
      </c>
      <c r="AA285" s="71">
        <v>0</v>
      </c>
      <c r="AB285" s="71" t="s">
        <v>1</v>
      </c>
      <c r="AC285" s="71"/>
      <c r="AD285" s="72">
        <f>AD286</f>
        <v>107.4</v>
      </c>
      <c r="AE285" s="72"/>
      <c r="AF285" s="107">
        <f>AF286</f>
        <v>201.4</v>
      </c>
    </row>
    <row r="286" spans="1:32" ht="20.25" customHeight="1" x14ac:dyDescent="0.2">
      <c r="A286" s="3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/>
      <c r="N286" s="4"/>
      <c r="O286" s="204" t="s">
        <v>166</v>
      </c>
      <c r="P286" s="205">
        <v>207</v>
      </c>
      <c r="Q286" s="206">
        <v>99</v>
      </c>
      <c r="R286" s="206">
        <v>99</v>
      </c>
      <c r="S286" s="207" t="s">
        <v>6</v>
      </c>
      <c r="T286" s="188" t="s">
        <v>6</v>
      </c>
      <c r="U286" s="208"/>
      <c r="V286" s="209"/>
      <c r="W286" s="209"/>
      <c r="X286" s="72"/>
      <c r="Y286" s="71"/>
      <c r="Z286" s="71">
        <v>0</v>
      </c>
      <c r="AA286" s="71">
        <v>0</v>
      </c>
      <c r="AB286" s="71"/>
      <c r="AC286" s="71"/>
      <c r="AD286" s="72">
        <f>AD287</f>
        <v>107.4</v>
      </c>
      <c r="AE286" s="72"/>
      <c r="AF286" s="107">
        <f>AF287</f>
        <v>201.4</v>
      </c>
    </row>
    <row r="287" spans="1:32" ht="33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204" t="s">
        <v>10</v>
      </c>
      <c r="P287" s="205">
        <v>207</v>
      </c>
      <c r="Q287" s="206">
        <v>99</v>
      </c>
      <c r="R287" s="206">
        <v>99</v>
      </c>
      <c r="S287" s="207" t="s">
        <v>9</v>
      </c>
      <c r="T287" s="207" t="s">
        <v>9</v>
      </c>
      <c r="U287" s="209"/>
      <c r="V287" s="209"/>
      <c r="W287" s="209"/>
      <c r="X287" s="72"/>
      <c r="Y287" s="106"/>
      <c r="Z287" s="106"/>
      <c r="AA287" s="106"/>
      <c r="AB287" s="106"/>
      <c r="AC287" s="106"/>
      <c r="AD287" s="72">
        <f>AD288</f>
        <v>107.4</v>
      </c>
      <c r="AE287" s="72"/>
      <c r="AF287" s="107">
        <f>AF290</f>
        <v>201.4</v>
      </c>
    </row>
    <row r="288" spans="1:32" ht="25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04" t="s">
        <v>167</v>
      </c>
      <c r="P288" s="205">
        <v>207</v>
      </c>
      <c r="Q288" s="206">
        <v>99</v>
      </c>
      <c r="R288" s="206">
        <v>99</v>
      </c>
      <c r="S288" s="207" t="s">
        <v>3</v>
      </c>
      <c r="T288" s="207" t="s">
        <v>3</v>
      </c>
      <c r="U288" s="59"/>
      <c r="V288" s="59"/>
      <c r="W288" s="59"/>
      <c r="X288" s="106"/>
      <c r="Y288" s="106"/>
      <c r="Z288" s="106"/>
      <c r="AA288" s="106"/>
      <c r="AB288" s="106"/>
      <c r="AC288" s="106"/>
      <c r="AD288" s="72">
        <f>AD290</f>
        <v>107.4</v>
      </c>
      <c r="AE288" s="72"/>
      <c r="AF288" s="107">
        <f>AF290</f>
        <v>201.4</v>
      </c>
    </row>
    <row r="289" spans="1:32" ht="21.75" customHeight="1" x14ac:dyDescent="0.2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210" t="s">
        <v>167</v>
      </c>
      <c r="P289" s="211">
        <v>207</v>
      </c>
      <c r="Q289" s="212">
        <v>99</v>
      </c>
      <c r="R289" s="212">
        <v>99</v>
      </c>
      <c r="S289" s="213" t="s">
        <v>3</v>
      </c>
      <c r="T289" s="213" t="s">
        <v>3</v>
      </c>
      <c r="U289" s="194">
        <v>900</v>
      </c>
      <c r="V289" s="214"/>
      <c r="W289" s="214"/>
      <c r="X289" s="72"/>
      <c r="Y289" s="106"/>
      <c r="Z289" s="106"/>
      <c r="AA289" s="106"/>
      <c r="AB289" s="72"/>
      <c r="AC289" s="106"/>
      <c r="AD289" s="72">
        <f>AD290</f>
        <v>107.4</v>
      </c>
      <c r="AE289" s="72"/>
      <c r="AF289" s="107">
        <f>AF286</f>
        <v>201.4</v>
      </c>
    </row>
    <row r="290" spans="1:32" ht="15" x14ac:dyDescent="0.2">
      <c r="O290" s="210" t="s">
        <v>167</v>
      </c>
      <c r="P290" s="211">
        <v>207</v>
      </c>
      <c r="Q290" s="212">
        <v>99</v>
      </c>
      <c r="R290" s="212">
        <v>99</v>
      </c>
      <c r="S290" s="213" t="s">
        <v>3</v>
      </c>
      <c r="T290" s="213" t="s">
        <v>3</v>
      </c>
      <c r="U290" s="194">
        <v>990</v>
      </c>
      <c r="V290" s="60"/>
      <c r="W290" s="60"/>
      <c r="X290" s="107"/>
      <c r="Y290" s="107"/>
      <c r="Z290" s="107"/>
      <c r="AA290" s="107"/>
      <c r="AB290" s="107"/>
      <c r="AC290" s="107"/>
      <c r="AD290" s="72">
        <v>107.4</v>
      </c>
      <c r="AE290" s="72"/>
      <c r="AF290" s="107">
        <v>201.4</v>
      </c>
    </row>
    <row r="291" spans="1:32" ht="14.25" x14ac:dyDescent="0.2">
      <c r="O291" s="215" t="s">
        <v>0</v>
      </c>
      <c r="P291" s="60"/>
      <c r="Q291" s="60"/>
      <c r="R291" s="60"/>
      <c r="S291" s="60"/>
      <c r="T291" s="60"/>
      <c r="U291" s="60"/>
      <c r="V291" s="60"/>
      <c r="W291" s="60"/>
      <c r="X291" s="134">
        <f>X274+X265+X225+X208+X168+X125+X93+X85+X64+X48+X24+X13</f>
        <v>11009.199999999999</v>
      </c>
      <c r="Y291" s="134"/>
      <c r="Z291" s="134"/>
      <c r="AA291" s="134"/>
      <c r="AB291" s="134"/>
      <c r="AC291" s="134"/>
      <c r="AD291" s="134">
        <f>AD274+AD265+AD225+AD208+AD168+AD125+AD93+AD85+AD64+AD48+AD24+AD13+AD285</f>
        <v>4413.3999999999996</v>
      </c>
      <c r="AE291" s="134">
        <f>AE274+AE265+AE225+AE208+AE168+AE125+AE93+AE85+AE64+AE48+AE24+AE13</f>
        <v>1768.5</v>
      </c>
      <c r="AF291" s="134">
        <f>AF274+AF265+AF225+AF208+AF168+AF125+AF93+AF85+AF64+AF48+AF24+AF13+AF285</f>
        <v>4151.5999999999995</v>
      </c>
    </row>
    <row r="292" spans="1:32" x14ac:dyDescent="0.2">
      <c r="X292" s="39"/>
      <c r="Y292" s="39"/>
      <c r="Z292" s="39"/>
      <c r="AA292" s="39"/>
      <c r="AB292" s="39"/>
      <c r="AC292" s="39"/>
      <c r="AD292" s="39"/>
      <c r="AE292" s="39"/>
      <c r="AF292" s="39"/>
    </row>
  </sheetData>
  <mergeCells count="392">
    <mergeCell ref="Y260:AA260"/>
    <mergeCell ref="Y261:AA261"/>
    <mergeCell ref="B17:L17"/>
    <mergeCell ref="B94:L94"/>
    <mergeCell ref="Y94:AA94"/>
    <mergeCell ref="B71:L71"/>
    <mergeCell ref="Y71:AA71"/>
    <mergeCell ref="E87:L87"/>
    <mergeCell ref="Y87:AA87"/>
    <mergeCell ref="B86:L86"/>
    <mergeCell ref="Y86:AA86"/>
    <mergeCell ref="B70:L70"/>
    <mergeCell ref="Y70:AA70"/>
    <mergeCell ref="B85:L85"/>
    <mergeCell ref="Y85:AA85"/>
    <mergeCell ref="B56:L56"/>
    <mergeCell ref="Y56:AA56"/>
    <mergeCell ref="B58:L58"/>
    <mergeCell ref="Y69:AA69"/>
    <mergeCell ref="E54:L54"/>
    <mergeCell ref="Y54:AA54"/>
    <mergeCell ref="B53:L53"/>
    <mergeCell ref="Y53:AA53"/>
    <mergeCell ref="E65:L65"/>
    <mergeCell ref="Y58:AA58"/>
    <mergeCell ref="Y36:AA36"/>
    <mergeCell ref="B57:L57"/>
    <mergeCell ref="Y57:AA57"/>
    <mergeCell ref="Y38:AA38"/>
    <mergeCell ref="Y39:AA39"/>
    <mergeCell ref="B51:L51"/>
    <mergeCell ref="B35:L35"/>
    <mergeCell ref="B37:L37"/>
    <mergeCell ref="B52:L52"/>
    <mergeCell ref="I50:L50"/>
    <mergeCell ref="I55:L55"/>
    <mergeCell ref="Y55:AA55"/>
    <mergeCell ref="B106:L106"/>
    <mergeCell ref="B11:L11"/>
    <mergeCell ref="Y11:AA11"/>
    <mergeCell ref="B12:L12"/>
    <mergeCell ref="Y12:AA12"/>
    <mergeCell ref="B13:L13"/>
    <mergeCell ref="B24:L24"/>
    <mergeCell ref="Y24:AA24"/>
    <mergeCell ref="B48:L48"/>
    <mergeCell ref="Y48:AA48"/>
    <mergeCell ref="B19:L19"/>
    <mergeCell ref="Y19:AA19"/>
    <mergeCell ref="B16:L16"/>
    <mergeCell ref="B42:L42"/>
    <mergeCell ref="Y42:AA42"/>
    <mergeCell ref="B27:L27"/>
    <mergeCell ref="Y27:AA27"/>
    <mergeCell ref="E29:L29"/>
    <mergeCell ref="Y29:AA29"/>
    <mergeCell ref="B28:L28"/>
    <mergeCell ref="Y28:AA28"/>
    <mergeCell ref="B32:L32"/>
    <mergeCell ref="Y32:AA32"/>
    <mergeCell ref="B36:L36"/>
    <mergeCell ref="B108:L108"/>
    <mergeCell ref="Y108:AA108"/>
    <mergeCell ref="B114:L114"/>
    <mergeCell ref="Y114:AA114"/>
    <mergeCell ref="B110:L110"/>
    <mergeCell ref="Y110:AA110"/>
    <mergeCell ref="E111:L111"/>
    <mergeCell ref="Y111:AA111"/>
    <mergeCell ref="I112:L112"/>
    <mergeCell ref="Y112:AA112"/>
    <mergeCell ref="E14:L14"/>
    <mergeCell ref="E25:L25"/>
    <mergeCell ref="Y25:AA25"/>
    <mergeCell ref="E49:L49"/>
    <mergeCell ref="I30:L30"/>
    <mergeCell ref="Y30:AA30"/>
    <mergeCell ref="I33:L33"/>
    <mergeCell ref="Y33:AA33"/>
    <mergeCell ref="I18:L18"/>
    <mergeCell ref="Y18:AA18"/>
    <mergeCell ref="I15:L15"/>
    <mergeCell ref="I41:L41"/>
    <mergeCell ref="Y41:AA41"/>
    <mergeCell ref="I26:L26"/>
    <mergeCell ref="Y26:AA26"/>
    <mergeCell ref="B31:L31"/>
    <mergeCell ref="Y31:AA31"/>
    <mergeCell ref="Y20:AA20"/>
    <mergeCell ref="Y37:AA37"/>
    <mergeCell ref="B34:L34"/>
    <mergeCell ref="Y34:AA34"/>
    <mergeCell ref="Y40:AA40"/>
    <mergeCell ref="B20:L20"/>
    <mergeCell ref="Y134:AA134"/>
    <mergeCell ref="E141:L141"/>
    <mergeCell ref="Y141:AA141"/>
    <mergeCell ref="B138:L138"/>
    <mergeCell ref="Y138:AA138"/>
    <mergeCell ref="B153:L153"/>
    <mergeCell ref="Y153:AA153"/>
    <mergeCell ref="B148:L148"/>
    <mergeCell ref="Y148:AA148"/>
    <mergeCell ref="B150:L150"/>
    <mergeCell ref="Y150:AA150"/>
    <mergeCell ref="B147:L147"/>
    <mergeCell ref="Y147:AA147"/>
    <mergeCell ref="B149:L149"/>
    <mergeCell ref="Y149:AA149"/>
    <mergeCell ref="E151:L151"/>
    <mergeCell ref="I136:L136"/>
    <mergeCell ref="Y136:AA136"/>
    <mergeCell ref="Y151:AA151"/>
    <mergeCell ref="B159:L159"/>
    <mergeCell ref="Y159:AA159"/>
    <mergeCell ref="B158:L158"/>
    <mergeCell ref="Y158:AA158"/>
    <mergeCell ref="B154:L154"/>
    <mergeCell ref="Y154:AA154"/>
    <mergeCell ref="B156:L156"/>
    <mergeCell ref="Y156:AA156"/>
    <mergeCell ref="B155:L155"/>
    <mergeCell ref="Y155:AA155"/>
    <mergeCell ref="I157:L157"/>
    <mergeCell ref="Y157:AA157"/>
    <mergeCell ref="B217:L217"/>
    <mergeCell ref="I255:L255"/>
    <mergeCell ref="Y255:AA255"/>
    <mergeCell ref="I216:L216"/>
    <mergeCell ref="B226:L226"/>
    <mergeCell ref="Y226:AA226"/>
    <mergeCell ref="B225:L225"/>
    <mergeCell ref="Y225:AA225"/>
    <mergeCell ref="E227:L227"/>
    <mergeCell ref="Y227:AA227"/>
    <mergeCell ref="I246:L246"/>
    <mergeCell ref="Y246:AA246"/>
    <mergeCell ref="B229:L229"/>
    <mergeCell ref="Y229:AA229"/>
    <mergeCell ref="B231:L231"/>
    <mergeCell ref="Y231:AA231"/>
    <mergeCell ref="B233:L233"/>
    <mergeCell ref="Y233:AA233"/>
    <mergeCell ref="Y245:AA245"/>
    <mergeCell ref="Y219:AA219"/>
    <mergeCell ref="Y220:AA220"/>
    <mergeCell ref="Y221:AA221"/>
    <mergeCell ref="Y222:AA222"/>
    <mergeCell ref="Y223:AA223"/>
    <mergeCell ref="E215:L215"/>
    <mergeCell ref="B280:L280"/>
    <mergeCell ref="Y280:AA280"/>
    <mergeCell ref="B265:L265"/>
    <mergeCell ref="I228:L228"/>
    <mergeCell ref="Y228:AA228"/>
    <mergeCell ref="I235:L235"/>
    <mergeCell ref="Y235:AA235"/>
    <mergeCell ref="B258:L258"/>
    <mergeCell ref="Y258:AA258"/>
    <mergeCell ref="B240:L240"/>
    <mergeCell ref="Y240:AA240"/>
    <mergeCell ref="B266:L266"/>
    <mergeCell ref="B275:L275"/>
    <mergeCell ref="Y275:AA275"/>
    <mergeCell ref="E267:L267"/>
    <mergeCell ref="B274:L274"/>
    <mergeCell ref="Y274:AA274"/>
    <mergeCell ref="B269:L269"/>
    <mergeCell ref="I268:L268"/>
    <mergeCell ref="B236:L236"/>
    <mergeCell ref="Y236:AA236"/>
    <mergeCell ref="Y257:AA257"/>
    <mergeCell ref="B218:L218"/>
    <mergeCell ref="Y125:AA125"/>
    <mergeCell ref="Y126:AA126"/>
    <mergeCell ref="I128:L128"/>
    <mergeCell ref="Y128:AA128"/>
    <mergeCell ref="E127:L127"/>
    <mergeCell ref="Y127:AA127"/>
    <mergeCell ref="I99:L99"/>
    <mergeCell ref="B109:L109"/>
    <mergeCell ref="Y109:AA109"/>
    <mergeCell ref="B116:L116"/>
    <mergeCell ref="B125:L125"/>
    <mergeCell ref="I115:L115"/>
    <mergeCell ref="Y115:AA115"/>
    <mergeCell ref="B113:L113"/>
    <mergeCell ref="Y113:AA113"/>
    <mergeCell ref="B100:L100"/>
    <mergeCell ref="Y100:AA100"/>
    <mergeCell ref="B102:L102"/>
    <mergeCell ref="Y102:AA102"/>
    <mergeCell ref="I107:L107"/>
    <mergeCell ref="Y107:AA107"/>
    <mergeCell ref="B101:L101"/>
    <mergeCell ref="Y101:AA101"/>
    <mergeCell ref="B105:L105"/>
    <mergeCell ref="B230:L230"/>
    <mergeCell ref="Y230:AA230"/>
    <mergeCell ref="B232:L232"/>
    <mergeCell ref="Y232:AA232"/>
    <mergeCell ref="B130:L130"/>
    <mergeCell ref="Y130:AA130"/>
    <mergeCell ref="E132:L132"/>
    <mergeCell ref="Y132:AA132"/>
    <mergeCell ref="B131:L131"/>
    <mergeCell ref="Y131:AA131"/>
    <mergeCell ref="B135:L135"/>
    <mergeCell ref="Y135:AA135"/>
    <mergeCell ref="I160:L160"/>
    <mergeCell ref="Y160:AA160"/>
    <mergeCell ref="I163:L163"/>
    <mergeCell ref="Y163:AA163"/>
    <mergeCell ref="B162:L162"/>
    <mergeCell ref="Y162:AA162"/>
    <mergeCell ref="I152:L152"/>
    <mergeCell ref="Y152:AA152"/>
    <mergeCell ref="B146:L146"/>
    <mergeCell ref="Y146:AA146"/>
    <mergeCell ref="I145:L145"/>
    <mergeCell ref="Y145:AA145"/>
    <mergeCell ref="Y99:AA99"/>
    <mergeCell ref="E103:L103"/>
    <mergeCell ref="I66:L66"/>
    <mergeCell ref="B67:L67"/>
    <mergeCell ref="E95:L95"/>
    <mergeCell ref="Y95:AA95"/>
    <mergeCell ref="I88:L88"/>
    <mergeCell ref="Y88:AA88"/>
    <mergeCell ref="B92:L92"/>
    <mergeCell ref="I69:L69"/>
    <mergeCell ref="Y89:AA89"/>
    <mergeCell ref="B91:L91"/>
    <mergeCell ref="B97:L97"/>
    <mergeCell ref="Y97:AA97"/>
    <mergeCell ref="B90:L90"/>
    <mergeCell ref="B89:L89"/>
    <mergeCell ref="B93:L93"/>
    <mergeCell ref="Y93:AA93"/>
    <mergeCell ref="B68:L68"/>
    <mergeCell ref="Y90:AA90"/>
    <mergeCell ref="B98:L98"/>
    <mergeCell ref="Y98:AA98"/>
    <mergeCell ref="I96:L96"/>
    <mergeCell ref="Y96:AA96"/>
    <mergeCell ref="Y116:AA116"/>
    <mergeCell ref="B129:L129"/>
    <mergeCell ref="Y129:AA129"/>
    <mergeCell ref="B126:L126"/>
    <mergeCell ref="I104:L104"/>
    <mergeCell ref="I170:L170"/>
    <mergeCell ref="Y170:AA170"/>
    <mergeCell ref="B117:L117"/>
    <mergeCell ref="Y117:AA117"/>
    <mergeCell ref="B144:L144"/>
    <mergeCell ref="Y144:AA144"/>
    <mergeCell ref="I133:L133"/>
    <mergeCell ref="Y133:AA133"/>
    <mergeCell ref="I142:L142"/>
    <mergeCell ref="Y142:AA142"/>
    <mergeCell ref="B139:L139"/>
    <mergeCell ref="Y139:AA139"/>
    <mergeCell ref="B140:L140"/>
    <mergeCell ref="Y140:AA140"/>
    <mergeCell ref="B143:L143"/>
    <mergeCell ref="Y143:AA143"/>
    <mergeCell ref="B137:L137"/>
    <mergeCell ref="Y137:AA137"/>
    <mergeCell ref="B134:L134"/>
    <mergeCell ref="B168:L168"/>
    <mergeCell ref="Y168:AA168"/>
    <mergeCell ref="B161:L161"/>
    <mergeCell ref="Y161:AA161"/>
    <mergeCell ref="B164:L164"/>
    <mergeCell ref="Y164:AA164"/>
    <mergeCell ref="B166:L166"/>
    <mergeCell ref="Y166:AA166"/>
    <mergeCell ref="E169:L169"/>
    <mergeCell ref="Y169:AA169"/>
    <mergeCell ref="B165:L165"/>
    <mergeCell ref="Y165:AA165"/>
    <mergeCell ref="B167:L167"/>
    <mergeCell ref="Y167:AA167"/>
    <mergeCell ref="Y174:AA174"/>
    <mergeCell ref="B179:L179"/>
    <mergeCell ref="Y179:AA179"/>
    <mergeCell ref="I181:L181"/>
    <mergeCell ref="Y181:AA181"/>
    <mergeCell ref="B180:L180"/>
    <mergeCell ref="Y180:AA180"/>
    <mergeCell ref="B171:L171"/>
    <mergeCell ref="Y171:AA171"/>
    <mergeCell ref="B172:L172"/>
    <mergeCell ref="Y172:AA172"/>
    <mergeCell ref="B175:L175"/>
    <mergeCell ref="Y175:AA175"/>
    <mergeCell ref="B194:L194"/>
    <mergeCell ref="Y194:AA194"/>
    <mergeCell ref="I196:L196"/>
    <mergeCell ref="Y196:AA196"/>
    <mergeCell ref="O4:AF4"/>
    <mergeCell ref="Y118:AA118"/>
    <mergeCell ref="Y119:AA119"/>
    <mergeCell ref="Y120:AA120"/>
    <mergeCell ref="Y121:AA121"/>
    <mergeCell ref="Y122:AA122"/>
    <mergeCell ref="Y123:AA123"/>
    <mergeCell ref="B183:L183"/>
    <mergeCell ref="Y183:AA183"/>
    <mergeCell ref="B186:L186"/>
    <mergeCell ref="Y186:AA186"/>
    <mergeCell ref="I193:L193"/>
    <mergeCell ref="Y193:AA193"/>
    <mergeCell ref="B182:L182"/>
    <mergeCell ref="Y182:AA182"/>
    <mergeCell ref="B185:L185"/>
    <mergeCell ref="Y185:AA185"/>
    <mergeCell ref="I184:L184"/>
    <mergeCell ref="Y184:AA184"/>
    <mergeCell ref="B174:L174"/>
    <mergeCell ref="Y213:AA213"/>
    <mergeCell ref="AD1:AF1"/>
    <mergeCell ref="B279:L279"/>
    <mergeCell ref="Y279:AA279"/>
    <mergeCell ref="Y59:AA59"/>
    <mergeCell ref="Y60:AA60"/>
    <mergeCell ref="Y61:AA61"/>
    <mergeCell ref="Y62:AA62"/>
    <mergeCell ref="Y63:AA63"/>
    <mergeCell ref="X64:Z64"/>
    <mergeCell ref="X8:AF8"/>
    <mergeCell ref="O8:O10"/>
    <mergeCell ref="P8:P10"/>
    <mergeCell ref="Q8:Q10"/>
    <mergeCell ref="R8:R10"/>
    <mergeCell ref="T8:T10"/>
    <mergeCell ref="U8:U10"/>
    <mergeCell ref="Y35:AA35"/>
    <mergeCell ref="I173:L173"/>
    <mergeCell ref="Y173:AA173"/>
    <mergeCell ref="I176:L176"/>
    <mergeCell ref="Y176:AA176"/>
    <mergeCell ref="B208:L208"/>
    <mergeCell ref="B257:L257"/>
    <mergeCell ref="B256:L256"/>
    <mergeCell ref="I211:L211"/>
    <mergeCell ref="Y211:AA211"/>
    <mergeCell ref="B195:L195"/>
    <mergeCell ref="Y195:AA195"/>
    <mergeCell ref="E210:L210"/>
    <mergeCell ref="Y208:AA208"/>
    <mergeCell ref="B238:L238"/>
    <mergeCell ref="Y238:AA238"/>
    <mergeCell ref="B234:L234"/>
    <mergeCell ref="Y234:AA234"/>
    <mergeCell ref="B237:L237"/>
    <mergeCell ref="Y237:AA237"/>
    <mergeCell ref="Y210:AA210"/>
    <mergeCell ref="B209:L209"/>
    <mergeCell ref="Y209:AA209"/>
    <mergeCell ref="B212:L212"/>
    <mergeCell ref="Y212:AA212"/>
    <mergeCell ref="B198:L198"/>
    <mergeCell ref="Y198:AA198"/>
    <mergeCell ref="B197:L197"/>
    <mergeCell ref="Y197:AA197"/>
    <mergeCell ref="B214:L214"/>
    <mergeCell ref="B213:L213"/>
    <mergeCell ref="T2:AF2"/>
    <mergeCell ref="B284:L284"/>
    <mergeCell ref="B239:L239"/>
    <mergeCell ref="Y239:AA239"/>
    <mergeCell ref="B241:L241"/>
    <mergeCell ref="Y241:AA241"/>
    <mergeCell ref="B248:L248"/>
    <mergeCell ref="Y248:AA248"/>
    <mergeCell ref="B278:L278"/>
    <mergeCell ref="Y278:AA278"/>
    <mergeCell ref="B283:L283"/>
    <mergeCell ref="I282:L282"/>
    <mergeCell ref="I277:L277"/>
    <mergeCell ref="Y277:AA277"/>
    <mergeCell ref="B270:L270"/>
    <mergeCell ref="B247:L247"/>
    <mergeCell ref="Y247:AA247"/>
    <mergeCell ref="E276:L276"/>
    <mergeCell ref="Y276:AA276"/>
    <mergeCell ref="E281:L281"/>
    <mergeCell ref="Y256:AA256"/>
    <mergeCell ref="B259:L259"/>
    <mergeCell ref="Y259:AA259"/>
    <mergeCell ref="Y244:AA24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2022-05-05T06:56:05Z</cp:lastPrinted>
  <dcterms:created xsi:type="dcterms:W3CDTF">2019-11-01T02:10:19Z</dcterms:created>
  <dcterms:modified xsi:type="dcterms:W3CDTF">2022-11-24T05:12:33Z</dcterms:modified>
</cp:coreProperties>
</file>